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i\04公営住宅部\35公営住宅技術課\○県営\建築業者選定\【令和8年度】\04ｰ1_【決裁】建築修繕業者公募(優良・UR借上含む)_決裁20260400\【R7】HPアップ用\2.申し込み関係様式一式\"/>
    </mc:Choice>
  </mc:AlternateContent>
  <xr:revisionPtr revIDLastSave="0" documentId="13_ncr:1_{EB28728B-8FBE-454A-843C-4679549488FE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3" sheetId="4" r:id="rId1"/>
    <sheet name="様式3 (優良業者用)" sheetId="9" r:id="rId2"/>
    <sheet name="様式3(ﾓﾃﾞﾙﾀｲﾌﾟ1)" sheetId="1" r:id="rId3"/>
    <sheet name="様式3(ﾓﾃﾞﾙﾀｲﾌﾟ2・3)" sheetId="6" r:id="rId4"/>
    <sheet name="記入例１" sheetId="7" r:id="rId5"/>
    <sheet name="記入例2" sheetId="8" r:id="rId6"/>
  </sheets>
  <definedNames>
    <definedName name="_xlnm.Print_Area" localSheetId="4">記入例１!$A$1:$BQ$42</definedName>
    <definedName name="_xlnm.Print_Area" localSheetId="5">記入例2!$A$1:$G$29</definedName>
    <definedName name="_xlnm.Print_Area" localSheetId="0">様式3!$A$2:$AI$45</definedName>
    <definedName name="_xlnm.Print_Area" localSheetId="1">'様式3 (優良業者用)'!$A$2:$AI$45</definedName>
    <definedName name="_xlnm.Print_Area" localSheetId="2">'様式3(ﾓﾃﾞﾙﾀｲﾌﾟ1)'!$A$2:$G$86</definedName>
    <definedName name="_xlnm.Print_Area" localSheetId="3">'様式3(ﾓﾃﾞﾙﾀｲﾌﾟ2・3)'!$A$2:$G$30</definedName>
    <definedName name="_xlnm.Print_Titles" localSheetId="0">様式3!$1:$1</definedName>
    <definedName name="_xlnm.Print_Titles" localSheetId="1">'様式3 (優良業者用)'!$1:$1</definedName>
    <definedName name="_xlnm.Print_Titles" localSheetId="2">'様式3(ﾓﾃﾞﾙﾀｲﾌﾟ1)'!$1:$1</definedName>
    <definedName name="_xlnm.Print_Titles" localSheetId="3">'様式3(ﾓﾃﾞﾙﾀｲﾌﾟ2・3)'!$1:$1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F6" i="1"/>
  <c r="AO3" i="9" l="1"/>
  <c r="A2" i="9" s="1"/>
  <c r="AR41" i="9"/>
  <c r="AO41" i="9"/>
  <c r="AO40" i="9"/>
  <c r="AO39" i="9"/>
  <c r="J38" i="9"/>
  <c r="J30" i="9"/>
  <c r="J20" i="9"/>
  <c r="A3" i="9" l="1"/>
  <c r="H4" i="6"/>
  <c r="F8" i="6" l="1"/>
  <c r="F56" i="1"/>
  <c r="AR41" i="4" l="1"/>
  <c r="AO41" i="4"/>
  <c r="A3" i="8" l="1"/>
  <c r="G1" i="6" l="1"/>
  <c r="G1" i="1"/>
  <c r="AO39" i="4" l="1"/>
  <c r="AO40" i="4"/>
  <c r="A3" i="4"/>
  <c r="B2" i="7" s="1"/>
  <c r="A3" i="6" l="1"/>
  <c r="A18" i="6" s="1"/>
  <c r="A3" i="1"/>
  <c r="F7" i="1" l="1"/>
  <c r="F77" i="1" l="1"/>
  <c r="C25" i="1"/>
  <c r="A31" i="1"/>
  <c r="A59" i="1" s="1"/>
  <c r="F25" i="1" l="1"/>
  <c r="F57" i="1" l="1"/>
  <c r="F71" i="1"/>
  <c r="F70" i="1"/>
  <c r="F74" i="1"/>
  <c r="F21" i="6" l="1"/>
  <c r="F29" i="6" s="1"/>
  <c r="S34" i="9" l="1"/>
  <c r="S34" i="4"/>
  <c r="F63" i="1"/>
  <c r="F62" i="1"/>
  <c r="F72" i="1"/>
  <c r="F14" i="1"/>
  <c r="F13" i="1"/>
  <c r="F12" i="1"/>
  <c r="F11" i="1"/>
  <c r="F68" i="1"/>
  <c r="F66" i="1"/>
  <c r="F65" i="1"/>
  <c r="F64" i="1"/>
  <c r="F38" i="1"/>
  <c r="F7" i="6"/>
  <c r="F6" i="6"/>
  <c r="F14" i="6" s="1"/>
  <c r="F76" i="1"/>
  <c r="F45" i="1"/>
  <c r="F9" i="1"/>
  <c r="F24" i="1"/>
  <c r="F23" i="1"/>
  <c r="F22" i="1"/>
  <c r="F20" i="1"/>
  <c r="F19" i="1"/>
  <c r="F44" i="1"/>
  <c r="F18" i="1"/>
  <c r="F17" i="1"/>
  <c r="F16" i="1"/>
  <c r="F42" i="1"/>
  <c r="F41" i="1"/>
  <c r="F40" i="1"/>
  <c r="F28" i="1"/>
  <c r="F27" i="1"/>
  <c r="F37" i="1"/>
  <c r="F55" i="1"/>
  <c r="F54" i="1"/>
  <c r="F53" i="1"/>
  <c r="F52" i="1"/>
  <c r="F51" i="1"/>
  <c r="F50" i="1"/>
  <c r="F49" i="1"/>
  <c r="F48" i="1"/>
  <c r="F47" i="1"/>
  <c r="F35" i="1"/>
  <c r="F34" i="1"/>
  <c r="F85" i="1" l="1"/>
  <c r="S26" i="9"/>
  <c r="S26" i="4"/>
  <c r="S35" i="9"/>
  <c r="S35" i="4"/>
  <c r="H29" i="1"/>
  <c r="AL36" i="9" l="1"/>
  <c r="AO36" i="9" s="1"/>
  <c r="AR36" i="9" s="1"/>
  <c r="S36" i="9" s="1"/>
  <c r="S27" i="4"/>
  <c r="AL28" i="4" s="1"/>
  <c r="S27" i="9"/>
  <c r="AL28" i="9"/>
  <c r="S16" i="9"/>
  <c r="S16" i="4"/>
  <c r="AL36" i="4"/>
  <c r="AO36" i="4" s="1"/>
  <c r="AN46" i="7"/>
  <c r="AO35" i="9" l="1"/>
  <c r="AU36" i="9"/>
  <c r="X36" i="9"/>
  <c r="S37" i="9"/>
  <c r="S38" i="9" s="1"/>
  <c r="S39" i="9" s="1"/>
  <c r="AO28" i="9"/>
  <c r="AR28" i="9" s="1"/>
  <c r="S28" i="9" s="1"/>
  <c r="AO28" i="4"/>
  <c r="AR28" i="4" s="1"/>
  <c r="S28" i="4" s="1"/>
  <c r="S17" i="9"/>
  <c r="AL17" i="9"/>
  <c r="AO17" i="9" s="1"/>
  <c r="AR17" i="9" s="1"/>
  <c r="S18" i="9"/>
  <c r="AL17" i="4"/>
  <c r="AO17" i="4" s="1"/>
  <c r="S17" i="4"/>
  <c r="S18" i="4" s="1"/>
  <c r="AR36" i="4"/>
  <c r="S36" i="4" s="1"/>
  <c r="S37" i="4" s="1"/>
  <c r="J38" i="4"/>
  <c r="J30" i="4"/>
  <c r="J20" i="4"/>
  <c r="X28" i="4" l="1"/>
  <c r="AO27" i="4"/>
  <c r="S29" i="4"/>
  <c r="AU28" i="9"/>
  <c r="X28" i="9"/>
  <c r="AO27" i="9"/>
  <c r="S29" i="9"/>
  <c r="S30" i="9" s="1"/>
  <c r="S31" i="9" s="1"/>
  <c r="AO19" i="4"/>
  <c r="AR19" i="4" s="1"/>
  <c r="AO19" i="9"/>
  <c r="AR19" i="9" s="1"/>
  <c r="X17" i="4"/>
  <c r="AU17" i="4"/>
  <c r="AU17" i="9"/>
  <c r="X17" i="9"/>
  <c r="AO35" i="4"/>
  <c r="AU28" i="4"/>
  <c r="S30" i="4" l="1"/>
  <c r="S31" i="4"/>
  <c r="AL19" i="9"/>
  <c r="X19" i="9"/>
  <c r="S19" i="9"/>
  <c r="AU19" i="9"/>
  <c r="AL19" i="4"/>
  <c r="AU19" i="4"/>
  <c r="X19" i="4"/>
  <c r="S19" i="4"/>
  <c r="AR17" i="4"/>
  <c r="S23" i="4" l="1"/>
  <c r="S20" i="4"/>
  <c r="S21" i="4" s="1"/>
  <c r="S42" i="4"/>
  <c r="S23" i="9"/>
  <c r="S42" i="9"/>
  <c r="X10" i="9" s="1"/>
  <c r="S20" i="9"/>
  <c r="S43" i="9" s="1"/>
  <c r="X11" i="9" s="1"/>
  <c r="S21" i="9"/>
  <c r="S44" i="9" s="1"/>
  <c r="J10" i="9" s="1"/>
  <c r="S38" i="4"/>
  <c r="S43" i="4" s="1"/>
  <c r="X36" i="4"/>
  <c r="AU36" i="4"/>
  <c r="X10" i="4" l="1"/>
  <c r="S39" i="4"/>
  <c r="S44" i="4" s="1"/>
  <c r="J10" i="4" s="1"/>
  <c r="X1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X16" authorId="0" shapeId="0" xr:uid="{00000000-0006-0000-0400-000001000000}">
      <text>
        <r>
          <rPr>
            <sz val="9"/>
            <color indexed="81"/>
            <rFont val="ＭＳ ゴシック"/>
            <family val="3"/>
            <charset val="128"/>
          </rPr>
          <t xml:space="preserve">
 ・</t>
        </r>
        <r>
          <rPr>
            <u/>
            <sz val="9"/>
            <color indexed="10"/>
            <rFont val="ＭＳ ゴシック"/>
            <family val="3"/>
            <charset val="128"/>
          </rPr>
          <t>退去修繕工事</t>
        </r>
        <r>
          <rPr>
            <sz val="9"/>
            <color indexed="81"/>
            <rFont val="ＭＳ ゴシック"/>
            <family val="3"/>
            <charset val="128"/>
          </rPr>
          <t xml:space="preserve">の経費率は最大値で１４．７％であり、一の位以下は切り捨てとする。
</t>
        </r>
        <r>
          <rPr>
            <strike/>
            <sz val="9"/>
            <color indexed="81"/>
            <rFont val="ＭＳ ゴシック"/>
            <family val="3"/>
            <charset val="128"/>
          </rPr>
          <t>　 工事価格が十万円以上の場合は、百の位以下が０になるように調整して諸経費を計上すること。
　 工事価格が十万円未満の場合は、十の位以下が０になるように調整して諸経費を計上すること。
   ただし、</t>
        </r>
        <r>
          <rPr>
            <strike/>
            <u/>
            <sz val="9"/>
            <color indexed="81"/>
            <rFont val="ＭＳ ゴシック"/>
            <family val="3"/>
            <charset val="128"/>
          </rPr>
          <t>調整する経費率は、１４．７％以内の最大値</t>
        </r>
        <r>
          <rPr>
            <strike/>
            <sz val="9"/>
            <color indexed="81"/>
            <rFont val="ＭＳ ゴシック"/>
            <family val="3"/>
            <charset val="128"/>
          </rPr>
          <t>を計上すること。
　　　　　　　例）○ 直接工事費　３,８４９,７３５円
           　　　　　諸経費　　　　 ５６５,２６５円 （１４．６８</t>
        </r>
        <r>
          <rPr>
            <strike/>
            <sz val="6"/>
            <color indexed="81"/>
            <rFont val="ＭＳ ゴシック"/>
            <family val="3"/>
            <charset val="128"/>
          </rPr>
          <t>・・・</t>
        </r>
        <r>
          <rPr>
            <strike/>
            <sz val="9"/>
            <color indexed="81"/>
            <rFont val="ＭＳ ゴシック"/>
            <family val="3"/>
            <charset val="128"/>
          </rPr>
          <t>％）
　　　　　 　　　　　工事価格　　４,４１５,０００円　　
　　　　　　　　　× 直接工事費　３,８４９,７３５円
           　　　　　諸経費　　　　 ４２４,２６５円 （１１．０２</t>
        </r>
        <r>
          <rPr>
            <strike/>
            <sz val="6"/>
            <color indexed="81"/>
            <rFont val="ＭＳ ゴシック"/>
            <family val="3"/>
            <charset val="128"/>
          </rPr>
          <t>・・・</t>
        </r>
        <r>
          <rPr>
            <strike/>
            <sz val="9"/>
            <color indexed="81"/>
            <rFont val="ＭＳ ゴシック"/>
            <family val="3"/>
            <charset val="128"/>
          </rPr>
          <t>％）
　　　　　 　　　　　工事価格　　４,２７４,０００円　　</t>
        </r>
      </text>
    </comment>
    <comment ref="X17" authorId="0" shapeId="0" xr:uid="{00000000-0006-0000-0400-000002000000}">
      <text>
        <r>
          <rPr>
            <sz val="9"/>
            <color indexed="81"/>
            <rFont val="ＭＳ ゴシック"/>
            <family val="3"/>
            <charset val="128"/>
          </rPr>
          <t xml:space="preserve"> </t>
        </r>
        <r>
          <rPr>
            <strike/>
            <sz val="9"/>
            <color indexed="81"/>
            <rFont val="ＭＳ ゴシック"/>
            <family val="3"/>
            <charset val="128"/>
          </rPr>
          <t>・上段の記載内容にそって、
　 十万円以上の場合は、</t>
        </r>
        <r>
          <rPr>
            <strike/>
            <u/>
            <sz val="9"/>
            <color indexed="10"/>
            <rFont val="ＭＳ ゴシック"/>
            <family val="3"/>
            <charset val="128"/>
          </rPr>
          <t>百の位以下が０</t>
        </r>
        <r>
          <rPr>
            <strike/>
            <sz val="9"/>
            <color indexed="81"/>
            <rFont val="ＭＳ ゴシック"/>
            <family val="3"/>
            <charset val="128"/>
          </rPr>
          <t>になるように経費率を調整すること。
　 十万円未満の場合は、</t>
        </r>
        <r>
          <rPr>
            <strike/>
            <u/>
            <sz val="9"/>
            <color indexed="10"/>
            <rFont val="ＭＳ ゴシック"/>
            <family val="3"/>
            <charset val="128"/>
          </rPr>
          <t>十の位以下が０</t>
        </r>
        <r>
          <rPr>
            <strike/>
            <sz val="9"/>
            <color indexed="81"/>
            <rFont val="ＭＳ ゴシック"/>
            <family val="3"/>
            <charset val="128"/>
          </rPr>
          <t>になるように経費率を調整すること。</t>
        </r>
      </text>
    </comment>
    <comment ref="X18" authorId="0" shapeId="0" xr:uid="{00000000-0006-0000-0400-000003000000}">
      <text>
        <r>
          <rPr>
            <sz val="9"/>
            <color indexed="81"/>
            <rFont val="ＭＳ ゴシック"/>
            <family val="3"/>
            <charset val="128"/>
          </rPr>
          <t xml:space="preserve">
 ・</t>
        </r>
        <r>
          <rPr>
            <u/>
            <sz val="9"/>
            <color indexed="10"/>
            <rFont val="ＭＳ ゴシック"/>
            <family val="3"/>
            <charset val="128"/>
          </rPr>
          <t>退去修繕工事</t>
        </r>
        <r>
          <rPr>
            <sz val="9"/>
            <color indexed="81"/>
            <rFont val="ＭＳ ゴシック"/>
            <family val="3"/>
            <charset val="128"/>
          </rPr>
          <t xml:space="preserve">の調整率は調整率は各社で異なる。本見積りに対しては１００％とする。
　 調整後工事価格が十万円以上の場合は、百の位以下が０になるように調整率以内で調整し、
　 調整後工事価格が十万円未満の場合は、十の位以下が０になるように調整率以内で調整し、
　 調整後工事価格とすること。
   </t>
        </r>
        <r>
          <rPr>
            <u/>
            <sz val="9"/>
            <color indexed="81"/>
            <rFont val="ＭＳ ゴシック"/>
            <family val="3"/>
            <charset val="128"/>
          </rPr>
          <t>調整する調整率は、調整率以内の最大値</t>
        </r>
        <r>
          <rPr>
            <sz val="9"/>
            <color indexed="81"/>
            <rFont val="ＭＳ ゴシック"/>
            <family val="3"/>
            <charset val="128"/>
          </rPr>
          <t>を計上すること。
　　　　　例）○ 工事価格　　　　 ７１８,６４５円
　　　　　 　　　調整後工事価格　 ７１８,０００円（９９.９１・・・％）
　　　　　　　× 工事価格　　　　 ７１８,６４５円
　　　　 　　　　調整後工事価格　 ７１０,０００円（９８.７９・・・％）調整率以内の最大値でない
　　　　　　　× 工事価格　　　　 ７１８,６４５円
　　　 　　　　　調整後工事価格　 ７１８,６００円（９９.９９・・・％）端数処理の桁数の誤り</t>
        </r>
      </text>
    </comment>
    <comment ref="X25" authorId="0" shapeId="0" xr:uid="{00000000-0006-0000-0400-000004000000}">
      <text>
        <r>
          <rPr>
            <sz val="9"/>
            <color indexed="81"/>
            <rFont val="ＭＳ ゴシック"/>
            <family val="3"/>
            <charset val="128"/>
          </rPr>
          <t xml:space="preserve">
 ・</t>
        </r>
        <r>
          <rPr>
            <u/>
            <sz val="9"/>
            <color indexed="10"/>
            <rFont val="ＭＳ ゴシック"/>
            <family val="3"/>
            <charset val="128"/>
          </rPr>
          <t>一般修繕工事</t>
        </r>
        <r>
          <rPr>
            <sz val="9"/>
            <color indexed="81"/>
            <rFont val="ＭＳ ゴシック"/>
            <family val="3"/>
            <charset val="128"/>
          </rPr>
          <t>の経費率は共通費１％、諸経費２１％以内であり、
　 工事価格が十万円以上の場合は、百の位以下が０になるように調整して諸経費を計上すること。
　 工事価格が十万円未満の場合は、十の位以下が０になるように調整して諸経費を計上すること。
   ただし、</t>
        </r>
        <r>
          <rPr>
            <u/>
            <sz val="9"/>
            <color indexed="81"/>
            <rFont val="ＭＳ ゴシック"/>
            <family val="3"/>
            <charset val="128"/>
          </rPr>
          <t>調整する経費率は、共通費１％、諸経費２１％以内の最大値</t>
        </r>
        <r>
          <rPr>
            <sz val="9"/>
            <color indexed="81"/>
            <rFont val="ＭＳ ゴシック"/>
            <family val="3"/>
            <charset val="128"/>
          </rPr>
          <t>を計上すること。
　　　　　　　例）○ 直接工事費　　 ２１８,６４５円
           　　　　　共通費　　　　 　　２,１８６円 （１％）
           　　　　　諸経費　　　　 　４６,１６９円 （２０．９１</t>
        </r>
        <r>
          <rPr>
            <sz val="6"/>
            <color indexed="81"/>
            <rFont val="ＭＳ ゴシック"/>
            <family val="3"/>
            <charset val="128"/>
          </rPr>
          <t>・・・</t>
        </r>
        <r>
          <rPr>
            <sz val="9"/>
            <color indexed="81"/>
            <rFont val="ＭＳ ゴシック"/>
            <family val="3"/>
            <charset val="128"/>
          </rPr>
          <t>％）
　　　　　 　　　　　工事価格　　   ２６７,０００円　　
　　　　　　　　　× 直接工事費　　 ２１８,６４５円
          　　 　　　共通費　　　　 　　２,１８６円 （１％）
           　　　　　諸経費　　　　 　３５,１６９円 （１５．９２</t>
        </r>
        <r>
          <rPr>
            <sz val="6"/>
            <color indexed="81"/>
            <rFont val="ＭＳ ゴシック"/>
            <family val="3"/>
            <charset val="128"/>
          </rPr>
          <t>・・・</t>
        </r>
        <r>
          <rPr>
            <sz val="9"/>
            <color indexed="81"/>
            <rFont val="ＭＳ ゴシック"/>
            <family val="3"/>
            <charset val="128"/>
          </rPr>
          <t>％）諸経費以内の最大値でない
　　　　　 　　　　　工事価格　　　 ２５６,０００円　　</t>
        </r>
      </text>
    </comment>
    <comment ref="X26" authorId="0" shapeId="0" xr:uid="{00000000-0006-0000-0400-000005000000}">
      <text>
        <r>
          <rPr>
            <sz val="9"/>
            <color indexed="81"/>
            <rFont val="ＭＳ ゴシック"/>
            <family val="3"/>
            <charset val="128"/>
          </rPr>
          <t xml:space="preserve"> ・上段の記載内容にそって、</t>
        </r>
        <r>
          <rPr>
            <u/>
            <sz val="9"/>
            <color indexed="10"/>
            <rFont val="ＭＳ ゴシック"/>
            <family val="3"/>
            <charset val="128"/>
          </rPr>
          <t>百の位以下が０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
　 十万円以上の場合は、</t>
        </r>
        <r>
          <rPr>
            <u/>
            <sz val="9"/>
            <color indexed="10"/>
            <rFont val="ＭＳ ゴシック"/>
            <family val="3"/>
            <charset val="128"/>
          </rPr>
          <t>百の位以下が０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
　 十万円未満の場合は、</t>
        </r>
        <r>
          <rPr>
            <u/>
            <sz val="9"/>
            <color indexed="10"/>
            <rFont val="ＭＳ ゴシック"/>
            <family val="3"/>
            <charset val="128"/>
          </rPr>
          <t>十の位以下が０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</t>
        </r>
      </text>
    </comment>
    <comment ref="X33" authorId="0" shapeId="0" xr:uid="{00000000-0006-0000-0400-000006000000}">
      <text>
        <r>
          <rPr>
            <sz val="9"/>
            <color indexed="81"/>
            <rFont val="ＭＳ ゴシック"/>
            <family val="3"/>
            <charset val="128"/>
          </rPr>
          <t xml:space="preserve">
 ・</t>
        </r>
        <r>
          <rPr>
            <u/>
            <sz val="9"/>
            <color indexed="10"/>
            <rFont val="ＭＳ ゴシック"/>
            <family val="3"/>
            <charset val="128"/>
          </rPr>
          <t>一般修繕工事</t>
        </r>
        <r>
          <rPr>
            <sz val="9"/>
            <color indexed="81"/>
            <rFont val="ＭＳ ゴシック"/>
            <family val="3"/>
            <charset val="128"/>
          </rPr>
          <t>の経費率は最大値で共通費１％、諸経費２１％以内であり、
　 工事価格が十万円以上の場合は、百の位以下が０になるように調整して諸経費を計上すること。
　 工事価格が十万円未満の場合は、十の位以下が０になるように調整して諸経費を計上すること。
   ただし、</t>
        </r>
        <r>
          <rPr>
            <u/>
            <sz val="9"/>
            <color indexed="81"/>
            <rFont val="ＭＳ ゴシック"/>
            <family val="3"/>
            <charset val="128"/>
          </rPr>
          <t>調整する経費率は、共通費１％、諸経費２１％以内の最大値</t>
        </r>
        <r>
          <rPr>
            <sz val="9"/>
            <color indexed="81"/>
            <rFont val="ＭＳ ゴシック"/>
            <family val="3"/>
            <charset val="128"/>
          </rPr>
          <t>を計上すること。
　　　　　　　例）○ 直接工事費　　 　５８,６４５円
           　　　　　共通費　　　　 　　　 ５８６円 （１％）
           　　　　　諸経費　　　　 　１２,３６９円 （２０．８８・・・％）
　　　　　 　　　　　工事価格　　   　７８,７６０円　　
　　　　　　　　　× 直接工事費　　 　５８,６４５円
          　　 　　　共通費　　　　 　　　 ５８６円 （１％）
           　　　　　諸経費　　　　 　１１,７６９円 （１９．８７・・・％）諸経費以内の最大値でない
　　　　　 　　　　　工事価格　　　 　７８,１００円　　</t>
        </r>
      </text>
    </comment>
    <comment ref="X34" authorId="0" shapeId="0" xr:uid="{00000000-0006-0000-0400-000007000000}">
      <text>
        <r>
          <rPr>
            <sz val="9"/>
            <color indexed="81"/>
            <rFont val="ＭＳ ゴシック"/>
            <family val="3"/>
            <charset val="128"/>
          </rPr>
          <t xml:space="preserve"> 
 ・上段の記載内容にそって、</t>
        </r>
        <r>
          <rPr>
            <u/>
            <sz val="9"/>
            <color indexed="10"/>
            <rFont val="ＭＳ ゴシック"/>
            <family val="3"/>
            <charset val="128"/>
          </rPr>
          <t>百の位以下が０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
　 十万円以上の場合は、</t>
        </r>
        <r>
          <rPr>
            <u/>
            <sz val="9"/>
            <color indexed="10"/>
            <rFont val="ＭＳ ゴシック"/>
            <family val="3"/>
            <charset val="128"/>
          </rPr>
          <t>百の位以下が０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
　 十万円未満の場合は、</t>
        </r>
        <r>
          <rPr>
            <u/>
            <sz val="9"/>
            <color indexed="10"/>
            <rFont val="ＭＳ ゴシック"/>
            <family val="3"/>
            <charset val="128"/>
          </rPr>
          <t>十の位以下が０</t>
        </r>
        <r>
          <rPr>
            <sz val="9"/>
            <color indexed="81"/>
            <rFont val="ＭＳ ゴシック"/>
            <family val="3"/>
            <charset val="128"/>
          </rPr>
          <t>になるように経費率を調整すること。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E4" authorId="0" shapeId="0" xr:uid="{00000000-0006-0000-0500-000001000000}">
      <text>
        <r>
          <rPr>
            <sz val="9"/>
            <color indexed="81"/>
            <rFont val="ＭＳ ゴシック"/>
            <family val="3"/>
            <charset val="128"/>
          </rPr>
          <t xml:space="preserve">
 ①単価はすべて材工とすること。
 ②単価の端数処理については以下のとおりとする。
　・十の位の単価：一の位以下は０とする。
　　　　　例）○ ５０円
    　　　　　× ５３円
　・百の位の単価：一の位以下は０とする。
　　　　　例）○ ７８０円　
      　　　　× ７７６円 
　・千の位の単価：一の位以下は０とする。
　　　　　例）○ ２,５９０円　
      　　　　× ２,５９４円 　　　　
　・万の位の単価：十の位以下は０とする。
　　　　　例）○ １３,７００円
    　　　　　× １３,６７２円 　
　・十万の位の単価：百の位以下は０とする。
　　　　　例）○ １３５,０００円
    　　　　　× １３５,６７２円 　</t>
        </r>
      </text>
    </comment>
  </commentList>
</comments>
</file>

<file path=xl/sharedStrings.xml><?xml version="1.0" encoding="utf-8"?>
<sst xmlns="http://schemas.openxmlformats.org/spreadsheetml/2006/main" count="643" uniqueCount="323">
  <si>
    <t>塗装工事</t>
    <rPh sb="0" eb="2">
      <t>トソウ</t>
    </rPh>
    <rPh sb="2" eb="4">
      <t>コウジ</t>
    </rPh>
    <phoneticPr fontId="2"/>
  </si>
  <si>
    <t>式</t>
    <rPh sb="0" eb="1">
      <t>シキ</t>
    </rPh>
    <phoneticPr fontId="2"/>
  </si>
  <si>
    <t>種別</t>
    <rPh sb="0" eb="2">
      <t>シュベツ</t>
    </rPh>
    <phoneticPr fontId="2"/>
  </si>
  <si>
    <t>形状・寸法</t>
    <rPh sb="0" eb="2">
      <t>ケイジョウ</t>
    </rPh>
    <rPh sb="3" eb="5">
      <t>スンポウ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</si>
  <si>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</si>
  <si>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</si>
  <si>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概要</t>
    <rPh sb="0" eb="2">
      <t>ガイヨウ</t>
    </rPh>
    <phoneticPr fontId="2"/>
  </si>
  <si>
    <t>畳工事</t>
    <rPh sb="0" eb="1">
      <t>タタミ</t>
    </rPh>
    <rPh sb="1" eb="3">
      <t>コウジ</t>
    </rPh>
    <phoneticPr fontId="2"/>
  </si>
  <si>
    <t>枚</t>
    <rPh sb="0" eb="1">
      <t>マイ</t>
    </rPh>
    <phoneticPr fontId="2"/>
  </si>
  <si>
    <t>襖工事</t>
    <rPh sb="0" eb="1">
      <t>フスマ</t>
    </rPh>
    <rPh sb="1" eb="3">
      <t>コウジ</t>
    </rPh>
    <phoneticPr fontId="2"/>
  </si>
  <si>
    <t>箇所</t>
    <rPh sb="0" eb="2">
      <t>カショ</t>
    </rPh>
    <phoneticPr fontId="2"/>
  </si>
  <si>
    <t>表替　</t>
    <rPh sb="0" eb="1">
      <t>オモテ</t>
    </rPh>
    <rPh sb="1" eb="2">
      <t>カ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</si>
  <si>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</si>
  <si>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</si>
  <si>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</si>
  <si>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円</t>
    <rPh sb="0" eb="1">
      <t>エン</t>
    </rPh>
    <phoneticPr fontId="2"/>
  </si>
  <si>
    <t>計（モデルタイプ１）</t>
    <rPh sb="0" eb="1">
      <t>ケイ</t>
    </rPh>
    <phoneticPr fontId="2"/>
  </si>
  <si>
    <t>※清掃仕様書、参照</t>
    <rPh sb="1" eb="3">
      <t>セイソウ</t>
    </rPh>
    <rPh sb="3" eb="6">
      <t>シヨウショ</t>
    </rPh>
    <rPh sb="7" eb="9">
      <t>サンショウ</t>
    </rPh>
    <phoneticPr fontId="2"/>
  </si>
  <si>
    <t>単価はすべて材工とすること。</t>
    <rPh sb="0" eb="2">
      <t>タンカ</t>
    </rPh>
    <rPh sb="6" eb="7">
      <t>ザイ</t>
    </rPh>
    <rPh sb="7" eb="8">
      <t>コウ</t>
    </rPh>
    <phoneticPr fontId="2"/>
  </si>
  <si>
    <t>内装工事</t>
    <rPh sb="0" eb="2">
      <t>ナイソウ</t>
    </rPh>
    <rPh sb="2" eb="4">
      <t>コウジ</t>
    </rPh>
    <phoneticPr fontId="2"/>
  </si>
  <si>
    <t>組</t>
    <rPh sb="0" eb="1">
      <t>クミ</t>
    </rPh>
    <phoneticPr fontId="2"/>
  </si>
  <si>
    <t>（</t>
    <phoneticPr fontId="2"/>
  </si>
  <si>
    <t>）</t>
    <phoneticPr fontId="2"/>
  </si>
  <si>
    <t>工事価格</t>
    <rPh sb="0" eb="2">
      <t>コウジ</t>
    </rPh>
    <rPh sb="2" eb="4">
      <t>カカク</t>
    </rPh>
    <phoneticPr fontId="2"/>
  </si>
  <si>
    <t>総括表</t>
    <rPh sb="0" eb="2">
      <t>ソウカツ</t>
    </rPh>
    <rPh sb="2" eb="3">
      <t>ヒョウ</t>
    </rPh>
    <phoneticPr fontId="2"/>
  </si>
  <si>
    <t>㎡</t>
    <phoneticPr fontId="2"/>
  </si>
  <si>
    <t>木工事</t>
    <rPh sb="0" eb="1">
      <t>モク</t>
    </rPh>
    <rPh sb="1" eb="3">
      <t>コウジ</t>
    </rPh>
    <phoneticPr fontId="2"/>
  </si>
  <si>
    <t>ｍ</t>
    <phoneticPr fontId="2"/>
  </si>
  <si>
    <t>撤去、運搬、処分費共</t>
    <rPh sb="3" eb="5">
      <t>ウンパン</t>
    </rPh>
    <rPh sb="6" eb="8">
      <t>ショブン</t>
    </rPh>
    <rPh sb="8" eb="9">
      <t>ヒ</t>
    </rPh>
    <rPh sb="9" eb="10">
      <t>トモ</t>
    </rPh>
    <phoneticPr fontId="2"/>
  </si>
  <si>
    <t>ＥＰＧ２回塗（配管等）</t>
    <rPh sb="4" eb="5">
      <t>カイ</t>
    </rPh>
    <rPh sb="5" eb="6">
      <t>ヌ</t>
    </rPh>
    <rPh sb="7" eb="9">
      <t>ハイカン</t>
    </rPh>
    <rPh sb="9" eb="10">
      <t>トウ</t>
    </rPh>
    <phoneticPr fontId="2"/>
  </si>
  <si>
    <t>引手</t>
    <rPh sb="0" eb="1">
      <t>ヒ</t>
    </rPh>
    <rPh sb="1" eb="2">
      <t>テ</t>
    </rPh>
    <phoneticPr fontId="2"/>
  </si>
  <si>
    <t>養生、下地処理、錆止め含む</t>
    <rPh sb="0" eb="2">
      <t>ヨウジョウ</t>
    </rPh>
    <rPh sb="3" eb="4">
      <t>シタ</t>
    </rPh>
    <rPh sb="4" eb="5">
      <t>チカ</t>
    </rPh>
    <rPh sb="5" eb="7">
      <t>ショリ</t>
    </rPh>
    <rPh sb="8" eb="9">
      <t>サビ</t>
    </rPh>
    <rPh sb="9" eb="10">
      <t>ド</t>
    </rPh>
    <rPh sb="11" eb="12">
      <t>フク</t>
    </rPh>
    <phoneticPr fontId="2"/>
  </si>
  <si>
    <t>撤去、運搬処分費含む</t>
    <phoneticPr fontId="2"/>
  </si>
  <si>
    <t>襖金物取替</t>
    <rPh sb="0" eb="1">
      <t>フスマ</t>
    </rPh>
    <rPh sb="1" eb="3">
      <t>カナモノ</t>
    </rPh>
    <rPh sb="3" eb="5">
      <t>トリカエ</t>
    </rPh>
    <phoneticPr fontId="2"/>
  </si>
  <si>
    <t>単価はすべて材工とすること。</t>
    <phoneticPr fontId="2"/>
  </si>
  <si>
    <t>　モデルタイプ１</t>
    <phoneticPr fontId="2"/>
  </si>
  <si>
    <t>％</t>
    <phoneticPr fontId="2"/>
  </si>
  <si>
    <t>　1.直接工事費</t>
    <rPh sb="3" eb="5">
      <t>チョクセツ</t>
    </rPh>
    <rPh sb="5" eb="8">
      <t>コウジヒ</t>
    </rPh>
    <phoneticPr fontId="2"/>
  </si>
  <si>
    <t>　2.諸経費</t>
    <rPh sb="3" eb="6">
      <t>ショケイヒ</t>
    </rPh>
    <phoneticPr fontId="2"/>
  </si>
  <si>
    <t>　モデルタイプ２</t>
    <phoneticPr fontId="2"/>
  </si>
  <si>
    <t>　モデルタイプ３</t>
    <phoneticPr fontId="2"/>
  </si>
  <si>
    <t>消費税額</t>
    <rPh sb="0" eb="3">
      <t>ショウヒゼイ</t>
    </rPh>
    <rPh sb="3" eb="4">
      <t>ガク</t>
    </rPh>
    <phoneticPr fontId="2"/>
  </si>
  <si>
    <t>　消費税額</t>
    <rPh sb="1" eb="4">
      <t>ショウヒゼイ</t>
    </rPh>
    <rPh sb="4" eb="5">
      <t>ガク</t>
    </rPh>
    <phoneticPr fontId="2"/>
  </si>
  <si>
    <t>　A1＋B1＋C1</t>
    <phoneticPr fontId="2"/>
  </si>
  <si>
    <t>《 合計 》</t>
    <rPh sb="2" eb="4">
      <t>ゴウケイ</t>
    </rPh>
    <phoneticPr fontId="2"/>
  </si>
  <si>
    <t>モデルタイプ１（３ＬＤＫ）</t>
    <phoneticPr fontId="2"/>
  </si>
  <si>
    <t>取替</t>
    <rPh sb="0" eb="2">
      <t>トリカ</t>
    </rPh>
    <phoneticPr fontId="2"/>
  </si>
  <si>
    <t>1帖物　B種</t>
    <rPh sb="1" eb="2">
      <t>ジョウ</t>
    </rPh>
    <phoneticPr fontId="2"/>
  </si>
  <si>
    <t>表面：新鳥の子、裏面：雲花紙　巾&lt;920㎜</t>
    <rPh sb="0" eb="2">
      <t>ヒョウメン</t>
    </rPh>
    <rPh sb="3" eb="4">
      <t>シン</t>
    </rPh>
    <rPh sb="4" eb="5">
      <t>トリ</t>
    </rPh>
    <rPh sb="6" eb="7">
      <t>コ</t>
    </rPh>
    <rPh sb="8" eb="10">
      <t>ウラメン</t>
    </rPh>
    <rPh sb="11" eb="12">
      <t>クモ</t>
    </rPh>
    <rPh sb="12" eb="13">
      <t>ハナ</t>
    </rPh>
    <rPh sb="13" eb="14">
      <t>カミ</t>
    </rPh>
    <phoneticPr fontId="2"/>
  </si>
  <si>
    <t>重張：標準(両面)</t>
    <rPh sb="0" eb="1">
      <t>カサ</t>
    </rPh>
    <rPh sb="1" eb="2">
      <t>ハ</t>
    </rPh>
    <rPh sb="6" eb="8">
      <t>リョウメン</t>
    </rPh>
    <phoneticPr fontId="2"/>
  </si>
  <si>
    <t>重張：天袋標準(両面)</t>
    <rPh sb="0" eb="1">
      <t>カサ</t>
    </rPh>
    <rPh sb="1" eb="2">
      <t>ハ</t>
    </rPh>
    <rPh sb="3" eb="5">
      <t>テンブクロ</t>
    </rPh>
    <rPh sb="5" eb="7">
      <t>ヒョウジュン</t>
    </rPh>
    <rPh sb="8" eb="10">
      <t>リョウメン</t>
    </rPh>
    <phoneticPr fontId="2"/>
  </si>
  <si>
    <t>取替：天袋標準</t>
    <rPh sb="0" eb="2">
      <t>トリカエ</t>
    </rPh>
    <rPh sb="3" eb="5">
      <t>テンブクロ</t>
    </rPh>
    <phoneticPr fontId="2"/>
  </si>
  <si>
    <t>取替：標準</t>
    <rPh sb="0" eb="2">
      <t>トリカエ</t>
    </rPh>
    <phoneticPr fontId="2"/>
  </si>
  <si>
    <t>襖縁取替</t>
    <rPh sb="0" eb="1">
      <t>フスマ</t>
    </rPh>
    <rPh sb="1" eb="2">
      <t>フチ</t>
    </rPh>
    <rPh sb="2" eb="4">
      <t>トリカ</t>
    </rPh>
    <phoneticPr fontId="2"/>
  </si>
  <si>
    <t>本</t>
    <rPh sb="0" eb="1">
      <t>ホン</t>
    </rPh>
    <phoneticPr fontId="2"/>
  </si>
  <si>
    <t>天袋襖縁取替</t>
    <rPh sb="0" eb="2">
      <t>テンブクロ</t>
    </rPh>
    <rPh sb="2" eb="3">
      <t>フスマ</t>
    </rPh>
    <rPh sb="3" eb="4">
      <t>フチ</t>
    </rPh>
    <rPh sb="4" eb="6">
      <t>トリカ</t>
    </rPh>
    <phoneticPr fontId="2"/>
  </si>
  <si>
    <t>ｶｼｭｰ塗り　L≒1,800</t>
    <rPh sb="4" eb="5">
      <t>ヌ</t>
    </rPh>
    <phoneticPr fontId="2"/>
  </si>
  <si>
    <t>ｶｼｭｰ塗り　L≒450</t>
    <rPh sb="4" eb="5">
      <t>ヌ</t>
    </rPh>
    <phoneticPr fontId="2"/>
  </si>
  <si>
    <t>敷居すべり取替</t>
    <rPh sb="0" eb="2">
      <t>シキイ</t>
    </rPh>
    <rPh sb="5" eb="7">
      <t>トリカ</t>
    </rPh>
    <phoneticPr fontId="2"/>
  </si>
  <si>
    <t>ﾋﾞﾆﾙ床ｼｰﾄ張替</t>
    <phoneticPr fontId="2"/>
  </si>
  <si>
    <t>ﾋﾞﾆﾙｸﾛｽ張替（壁、天井）</t>
    <rPh sb="7" eb="9">
      <t>ハリカ</t>
    </rPh>
    <rPh sb="10" eb="11">
      <t>カベ</t>
    </rPh>
    <rPh sb="12" eb="14">
      <t>テンジョウ</t>
    </rPh>
    <phoneticPr fontId="2"/>
  </si>
  <si>
    <t>防火2級</t>
    <rPh sb="0" eb="2">
      <t>ボウカ</t>
    </rPh>
    <rPh sb="3" eb="4">
      <t>キュウ</t>
    </rPh>
    <phoneticPr fontId="2"/>
  </si>
  <si>
    <t>(ｱ)1.8㎜</t>
    <phoneticPr fontId="2"/>
  </si>
  <si>
    <t>ﾋﾞﾆﾙ巾木張替</t>
    <rPh sb="4" eb="5">
      <t>ハバ</t>
    </rPh>
    <rPh sb="5" eb="6">
      <t>キ</t>
    </rPh>
    <phoneticPr fontId="2"/>
  </si>
  <si>
    <t>ＥＰＧ２（木部細物）</t>
    <phoneticPr fontId="2"/>
  </si>
  <si>
    <t>養生、下地処理含む</t>
    <rPh sb="0" eb="2">
      <t>ヨウジョウ</t>
    </rPh>
    <rPh sb="3" eb="4">
      <t>シタ</t>
    </rPh>
    <rPh sb="4" eb="5">
      <t>チカ</t>
    </rPh>
    <rPh sb="5" eb="7">
      <t>ショリ</t>
    </rPh>
    <rPh sb="7" eb="8">
      <t>フク</t>
    </rPh>
    <phoneticPr fontId="2"/>
  </si>
  <si>
    <t>廻り縁、額縁　半つや</t>
    <rPh sb="0" eb="1">
      <t>マワ</t>
    </rPh>
    <rPh sb="2" eb="3">
      <t>フチ</t>
    </rPh>
    <rPh sb="4" eb="5">
      <t>ガク</t>
    </rPh>
    <rPh sb="5" eb="6">
      <t>フチ</t>
    </rPh>
    <phoneticPr fontId="2"/>
  </si>
  <si>
    <t>鉄部細物　半つや</t>
    <rPh sb="0" eb="2">
      <t>テツブ</t>
    </rPh>
    <rPh sb="2" eb="4">
      <t>ホソモノ</t>
    </rPh>
    <rPh sb="5" eb="6">
      <t>ハン</t>
    </rPh>
    <phoneticPr fontId="2"/>
  </si>
  <si>
    <t>押入中段棚重張</t>
    <rPh sb="0" eb="2">
      <t>オシイ</t>
    </rPh>
    <rPh sb="2" eb="4">
      <t>チュウダン</t>
    </rPh>
    <rPh sb="4" eb="5">
      <t>タナ</t>
    </rPh>
    <rPh sb="5" eb="6">
      <t>カサ</t>
    </rPh>
    <rPh sb="6" eb="7">
      <t>ハ</t>
    </rPh>
    <phoneticPr fontId="2"/>
  </si>
  <si>
    <t>2枚引違ｻｯｼ、開閉不良調整</t>
    <rPh sb="1" eb="2">
      <t>マイ</t>
    </rPh>
    <rPh sb="2" eb="3">
      <t>ヒ</t>
    </rPh>
    <rPh sb="3" eb="4">
      <t>チガ</t>
    </rPh>
    <rPh sb="8" eb="10">
      <t>カイヘイ</t>
    </rPh>
    <rPh sb="10" eb="12">
      <t>フリョウ</t>
    </rPh>
    <rPh sb="12" eb="14">
      <t>チョウセイ</t>
    </rPh>
    <phoneticPr fontId="2"/>
  </si>
  <si>
    <t>戸襖張替：標準(片面)</t>
    <rPh sb="0" eb="1">
      <t>ト</t>
    </rPh>
    <rPh sb="1" eb="2">
      <t>フスマ</t>
    </rPh>
    <rPh sb="2" eb="4">
      <t>ハリカエ</t>
    </rPh>
    <rPh sb="5" eb="7">
      <t>ヒョウジュン</t>
    </rPh>
    <rPh sb="8" eb="9">
      <t>カタ</t>
    </rPh>
    <rPh sb="9" eb="10">
      <t>メン</t>
    </rPh>
    <phoneticPr fontId="2"/>
  </si>
  <si>
    <t>戸襖張替：標準(両面)</t>
    <rPh sb="0" eb="1">
      <t>ト</t>
    </rPh>
    <rPh sb="1" eb="2">
      <t>フスマ</t>
    </rPh>
    <rPh sb="2" eb="4">
      <t>ハリカエ</t>
    </rPh>
    <rPh sb="5" eb="7">
      <t>ヒョウジュン</t>
    </rPh>
    <rPh sb="8" eb="10">
      <t>リョウメン</t>
    </rPh>
    <phoneticPr fontId="2"/>
  </si>
  <si>
    <t>敷込、運搬、処分費含む</t>
    <rPh sb="0" eb="2">
      <t>シキコ</t>
    </rPh>
    <rPh sb="3" eb="5">
      <t>ウンパン</t>
    </rPh>
    <rPh sb="6" eb="8">
      <t>ショブン</t>
    </rPh>
    <rPh sb="8" eb="9">
      <t>ヒ</t>
    </rPh>
    <rPh sb="9" eb="10">
      <t>フク</t>
    </rPh>
    <phoneticPr fontId="2"/>
  </si>
  <si>
    <t>調整、運搬、処分費含む</t>
    <rPh sb="0" eb="2">
      <t>チョウセイ</t>
    </rPh>
    <phoneticPr fontId="2"/>
  </si>
  <si>
    <t>撤去、運搬、処分費含む</t>
    <rPh sb="0" eb="2">
      <t>テッキョ</t>
    </rPh>
    <phoneticPr fontId="2"/>
  </si>
  <si>
    <t>運搬、処分費含む</t>
    <phoneticPr fontId="2"/>
  </si>
  <si>
    <t>ﾀｵﾙ掛け取替</t>
    <rPh sb="3" eb="4">
      <t>カ</t>
    </rPh>
    <rPh sb="5" eb="7">
      <t>トリカ</t>
    </rPh>
    <phoneticPr fontId="2"/>
  </si>
  <si>
    <t>ｽﾃﾝﾚｽ　L=600程度</t>
    <phoneticPr fontId="2"/>
  </si>
  <si>
    <t>撤去、運搬､処分費含む</t>
    <phoneticPr fontId="2"/>
  </si>
  <si>
    <t>ﾌﾟﾗｸﾞとめ処理含む</t>
    <rPh sb="7" eb="9">
      <t>ショリ</t>
    </rPh>
    <rPh sb="9" eb="10">
      <t>フク</t>
    </rPh>
    <phoneticPr fontId="2"/>
  </si>
  <si>
    <t>1帖物　C2</t>
    <rPh sb="1" eb="2">
      <t>ジョウ</t>
    </rPh>
    <rPh sb="2" eb="3">
      <t>モノ</t>
    </rPh>
    <phoneticPr fontId="2"/>
  </si>
  <si>
    <t>モデルタイプ３（３ＤＫ）</t>
    <phoneticPr fontId="2"/>
  </si>
  <si>
    <t>撤去、運搬処分費含む</t>
    <rPh sb="0" eb="2">
      <t>テッキョ</t>
    </rPh>
    <phoneticPr fontId="2"/>
  </si>
  <si>
    <t>計（モデルタイプ３）</t>
    <rPh sb="0" eb="1">
      <t>ケイ</t>
    </rPh>
    <phoneticPr fontId="2"/>
  </si>
  <si>
    <t>モデルタイプ２（３ＤＫ）</t>
    <phoneticPr fontId="2"/>
  </si>
  <si>
    <t>玄関戸、開閉不良調整</t>
    <rPh sb="0" eb="2">
      <t>ゲンカン</t>
    </rPh>
    <rPh sb="2" eb="3">
      <t>ト</t>
    </rPh>
    <rPh sb="4" eb="6">
      <t>カイヘイ</t>
    </rPh>
    <rPh sb="6" eb="8">
      <t>フリョウ</t>
    </rPh>
    <rPh sb="8" eb="10">
      <t>チョウセイ</t>
    </rPh>
    <phoneticPr fontId="2"/>
  </si>
  <si>
    <t>計（モデルタイプ２）</t>
    <rPh sb="0" eb="1">
      <t>ケイ</t>
    </rPh>
    <phoneticPr fontId="2"/>
  </si>
  <si>
    <t xml:space="preserve"> </t>
    <phoneticPr fontId="2"/>
  </si>
  <si>
    <t>　A2＋B2＋C2</t>
    <phoneticPr fontId="2"/>
  </si>
  <si>
    <t>　A3＋B3＋C3</t>
    <phoneticPr fontId="2"/>
  </si>
  <si>
    <t>　工事価格</t>
    <rPh sb="1" eb="3">
      <t>コウジ</t>
    </rPh>
    <rPh sb="3" eb="5">
      <t>カカク</t>
    </rPh>
    <phoneticPr fontId="2"/>
  </si>
  <si>
    <t>　積算額</t>
    <rPh sb="1" eb="3">
      <t>セキサン</t>
    </rPh>
    <rPh sb="3" eb="4">
      <t>ガク</t>
    </rPh>
    <phoneticPr fontId="2"/>
  </si>
  <si>
    <t>埼玉県住宅供給公社 宛</t>
    <rPh sb="0" eb="1">
      <t>サキ</t>
    </rPh>
    <rPh sb="1" eb="2">
      <t>タマ</t>
    </rPh>
    <rPh sb="2" eb="3">
      <t>ケン</t>
    </rPh>
    <rPh sb="3" eb="4">
      <t>ジュウ</t>
    </rPh>
    <rPh sb="4" eb="5">
      <t>タク</t>
    </rPh>
    <rPh sb="5" eb="6">
      <t>トモ</t>
    </rPh>
    <rPh sb="6" eb="7">
      <t>キュウ</t>
    </rPh>
    <rPh sb="7" eb="8">
      <t>コウ</t>
    </rPh>
    <rPh sb="8" eb="9">
      <t>シャ</t>
    </rPh>
    <rPh sb="10" eb="11">
      <t>アテ</t>
    </rPh>
    <phoneticPr fontId="2"/>
  </si>
  <si>
    <t>会社名</t>
    <rPh sb="0" eb="2">
      <t>カイシャ</t>
    </rPh>
    <rPh sb="2" eb="3">
      <t>メイ</t>
    </rPh>
    <phoneticPr fontId="2"/>
  </si>
  <si>
    <t>住</t>
    <rPh sb="0" eb="1">
      <t>ジュウ</t>
    </rPh>
    <phoneticPr fontId="2"/>
  </si>
  <si>
    <t>所</t>
    <rPh sb="0" eb="1">
      <t>トコロ</t>
    </rPh>
    <phoneticPr fontId="2"/>
  </si>
  <si>
    <t>印</t>
    <rPh sb="0" eb="1">
      <t>イン</t>
    </rPh>
    <phoneticPr fontId="2"/>
  </si>
  <si>
    <t>見積額</t>
    <rPh sb="0" eb="2">
      <t>ミツモリ</t>
    </rPh>
    <rPh sb="2" eb="3">
      <t>ガク</t>
    </rPh>
    <phoneticPr fontId="2"/>
  </si>
  <si>
    <t>令和</t>
    <rPh sb="0" eb="2">
      <t>レイワ</t>
    </rPh>
    <phoneticPr fontId="2"/>
  </si>
  <si>
    <t>年度</t>
    <rPh sb="0" eb="2">
      <t>ネンド</t>
    </rPh>
    <phoneticPr fontId="2"/>
  </si>
  <si>
    <t>R2～</t>
    <phoneticPr fontId="2"/>
  </si>
  <si>
    <t>～R1</t>
    <phoneticPr fontId="2"/>
  </si>
  <si>
    <t>消費税</t>
    <rPh sb="0" eb="3">
      <t>ショウヒゼイ</t>
    </rPh>
    <phoneticPr fontId="2"/>
  </si>
  <si>
    <r>
      <t>　見積額</t>
    </r>
    <r>
      <rPr>
        <sz val="10"/>
        <color indexed="10"/>
        <rFont val="ＭＳ 明朝"/>
        <family val="1"/>
        <charset val="128"/>
      </rPr>
      <t>（A3＋B3＋C3）</t>
    </r>
    <rPh sb="1" eb="3">
      <t>ミツモ</t>
    </rPh>
    <rPh sb="3" eb="4">
      <t>ガク</t>
    </rPh>
    <phoneticPr fontId="2"/>
  </si>
  <si>
    <r>
      <t>　消費税額</t>
    </r>
    <r>
      <rPr>
        <sz val="10"/>
        <color indexed="10"/>
        <rFont val="ＭＳ 明朝"/>
        <family val="1"/>
        <charset val="128"/>
      </rPr>
      <t>（A2＋B2＋C2）</t>
    </r>
    <rPh sb="1" eb="4">
      <t>ショウヒゼイ</t>
    </rPh>
    <rPh sb="4" eb="5">
      <t>ガク</t>
    </rPh>
    <phoneticPr fontId="2"/>
  </si>
  <si>
    <r>
      <t>　工事価格</t>
    </r>
    <r>
      <rPr>
        <sz val="10"/>
        <color indexed="10"/>
        <rFont val="ＭＳ 明朝"/>
        <family val="1"/>
        <charset val="128"/>
      </rPr>
      <t>（A1＋B1＋C1）</t>
    </r>
    <rPh sb="1" eb="3">
      <t>コウジ</t>
    </rPh>
    <rPh sb="3" eb="5">
      <t>カカク</t>
    </rPh>
    <phoneticPr fontId="2"/>
  </si>
  <si>
    <t>　モデルケース３</t>
    <phoneticPr fontId="2"/>
  </si>
  <si>
    <t>　モデルケース２</t>
    <phoneticPr fontId="2"/>
  </si>
  <si>
    <t>　モデルケース１</t>
    <phoneticPr fontId="2"/>
  </si>
  <si>
    <t>ﾗﾜﾝ合板2類　(ｱ)2.5㎜  L≒2,700</t>
    <rPh sb="3" eb="5">
      <t>ゴウハン</t>
    </rPh>
    <phoneticPr fontId="2"/>
  </si>
  <si>
    <t>出窓面台</t>
    <rPh sb="0" eb="2">
      <t>デマド</t>
    </rPh>
    <rPh sb="2" eb="3">
      <t>メン</t>
    </rPh>
    <rPh sb="3" eb="4">
      <t>ダイ</t>
    </rPh>
    <phoneticPr fontId="2"/>
  </si>
  <si>
    <t>ＣＬ（木面）</t>
    <rPh sb="4" eb="5">
      <t>メン</t>
    </rPh>
    <phoneticPr fontId="2"/>
  </si>
  <si>
    <t>玄関扉</t>
    <rPh sb="0" eb="2">
      <t>ゲンカン</t>
    </rPh>
    <rPh sb="2" eb="3">
      <t>トビラ</t>
    </rPh>
    <phoneticPr fontId="2"/>
  </si>
  <si>
    <t>ＳＯＰ（鉄面）</t>
    <rPh sb="4" eb="5">
      <t>テツ</t>
    </rPh>
    <rPh sb="5" eb="6">
      <t>メン</t>
    </rPh>
    <phoneticPr fontId="2"/>
  </si>
  <si>
    <t>襖定規縁取替</t>
    <rPh sb="0" eb="1">
      <t>フスマ</t>
    </rPh>
    <rPh sb="1" eb="3">
      <t>ジョウギ</t>
    </rPh>
    <rPh sb="3" eb="4">
      <t>フチ</t>
    </rPh>
    <rPh sb="4" eb="6">
      <t>トリカ</t>
    </rPh>
    <phoneticPr fontId="2"/>
  </si>
  <si>
    <t>両面：新鳥の子　巾&lt;920㎜</t>
    <rPh sb="0" eb="2">
      <t>リョウメン</t>
    </rPh>
    <phoneticPr fontId="2"/>
  </si>
  <si>
    <t>重張：標準(両面)</t>
    <rPh sb="0" eb="1">
      <t>カサ</t>
    </rPh>
    <rPh sb="1" eb="2">
      <t>ハ</t>
    </rPh>
    <rPh sb="3" eb="5">
      <t>ヒョウジュン</t>
    </rPh>
    <phoneticPr fontId="2"/>
  </si>
  <si>
    <t>モデルケース１（２ＬＤＫ）</t>
    <phoneticPr fontId="2"/>
  </si>
  <si>
    <t>台所灯取替</t>
  </si>
  <si>
    <t>LEDﾍﾞｰｽﾗｲﾄ　FLR40型1灯</t>
  </si>
  <si>
    <t>台所水栓取替え</t>
  </si>
  <si>
    <t>浴室水栓取替え</t>
  </si>
  <si>
    <t>ﾚﾝｼﾞﾌｰﾄﾞ取替</t>
  </si>
  <si>
    <t>台</t>
  </si>
  <si>
    <t>箇所</t>
  </si>
  <si>
    <t>壁（穴あき）補修</t>
  </si>
  <si>
    <t>撤去、運搬､処分費含む</t>
  </si>
  <si>
    <t>撤去、運搬処分費含む</t>
  </si>
  <si>
    <t>ｺﾝｾﾝﾄ取替</t>
  </si>
  <si>
    <t>洗濯機用コンセント取替</t>
  </si>
  <si>
    <t>ｴｱｺﾝ用コンセント取替</t>
  </si>
  <si>
    <t>ｽｲｯﾁ取替</t>
  </si>
  <si>
    <t>紙巻器取替</t>
    <rPh sb="0" eb="3">
      <t>カミマキキ</t>
    </rPh>
    <rPh sb="3" eb="5">
      <t>トリカエ</t>
    </rPh>
    <phoneticPr fontId="2"/>
  </si>
  <si>
    <t>ﾚﾊﾞｰﾊﾝﾄﾞﾙ取替（表示錠）</t>
    <rPh sb="9" eb="11">
      <t>トリカエ</t>
    </rPh>
    <rPh sb="12" eb="15">
      <t>ヒョウジジョウ</t>
    </rPh>
    <phoneticPr fontId="2"/>
  </si>
  <si>
    <t>セット</t>
    <phoneticPr fontId="2"/>
  </si>
  <si>
    <t>清掃</t>
    <rPh sb="0" eb="2">
      <t>セイソウ</t>
    </rPh>
    <phoneticPr fontId="2"/>
  </si>
  <si>
    <t>一般修繕　内訳書</t>
    <rPh sb="0" eb="2">
      <t>イッパン</t>
    </rPh>
    <rPh sb="2" eb="4">
      <t>シュウゼン</t>
    </rPh>
    <rPh sb="5" eb="6">
      <t>ナイ</t>
    </rPh>
    <rPh sb="6" eb="7">
      <t>ヤク</t>
    </rPh>
    <rPh sb="7" eb="8">
      <t>ショ</t>
    </rPh>
    <phoneticPr fontId="2"/>
  </si>
  <si>
    <t>木製建具</t>
    <rPh sb="0" eb="2">
      <t>モクセイ</t>
    </rPh>
    <rPh sb="2" eb="4">
      <t>タテグ</t>
    </rPh>
    <phoneticPr fontId="2"/>
  </si>
  <si>
    <t>鋼製建具</t>
    <rPh sb="0" eb="2">
      <t>コウセイ</t>
    </rPh>
    <rPh sb="2" eb="4">
      <t>タテグ</t>
    </rPh>
    <phoneticPr fontId="2"/>
  </si>
  <si>
    <t>【一般修繕】</t>
    <rPh sb="3" eb="5">
      <t>シュウゼン</t>
    </rPh>
    <phoneticPr fontId="2"/>
  </si>
  <si>
    <t>塗装</t>
    <rPh sb="0" eb="2">
      <t>トソウ</t>
    </rPh>
    <phoneticPr fontId="2"/>
  </si>
  <si>
    <t>ガラス</t>
    <phoneticPr fontId="2"/>
  </si>
  <si>
    <t>電気</t>
    <phoneticPr fontId="2"/>
  </si>
  <si>
    <t>調査</t>
    <rPh sb="0" eb="2">
      <t>チョウサ</t>
    </rPh>
    <phoneticPr fontId="2"/>
  </si>
  <si>
    <t>内装（畳）</t>
    <rPh sb="0" eb="2">
      <t>ナイソウ</t>
    </rPh>
    <rPh sb="3" eb="4">
      <t>タタミ</t>
    </rPh>
    <phoneticPr fontId="2"/>
  </si>
  <si>
    <t>木製建具（襖）</t>
    <rPh sb="0" eb="4">
      <t>モクセイタテグ</t>
    </rPh>
    <rPh sb="5" eb="6">
      <t>フスマ</t>
    </rPh>
    <phoneticPr fontId="2"/>
  </si>
  <si>
    <t>内装（壁・天井）</t>
    <rPh sb="0" eb="2">
      <t>ナイソウ</t>
    </rPh>
    <rPh sb="3" eb="4">
      <t>カベ</t>
    </rPh>
    <rPh sb="5" eb="7">
      <t>テンジョウ</t>
    </rPh>
    <phoneticPr fontId="2"/>
  </si>
  <si>
    <t>養生</t>
    <rPh sb="0" eb="2">
      <t>ヨウジョウ</t>
    </rPh>
    <phoneticPr fontId="2"/>
  </si>
  <si>
    <t>内装（床）</t>
    <rPh sb="0" eb="2">
      <t>ナイソウ</t>
    </rPh>
    <rPh sb="3" eb="4">
      <t>ユカ</t>
    </rPh>
    <phoneticPr fontId="2"/>
  </si>
  <si>
    <t>照明器具</t>
    <rPh sb="0" eb="2">
      <t>ショウメイ</t>
    </rPh>
    <rPh sb="2" eb="4">
      <t>キグ</t>
    </rPh>
    <phoneticPr fontId="2"/>
  </si>
  <si>
    <t>台所設備</t>
    <rPh sb="0" eb="2">
      <t>ダイドコロ</t>
    </rPh>
    <rPh sb="2" eb="4">
      <t>セツビ</t>
    </rPh>
    <phoneticPr fontId="2"/>
  </si>
  <si>
    <t>浴室設備</t>
    <rPh sb="0" eb="2">
      <t>ヨクシツ</t>
    </rPh>
    <rPh sb="2" eb="4">
      <t>セツビ</t>
    </rPh>
    <phoneticPr fontId="2"/>
  </si>
  <si>
    <t>便所設備</t>
    <rPh sb="0" eb="2">
      <t>ベンジョ</t>
    </rPh>
    <rPh sb="2" eb="4">
      <t>セツビ</t>
    </rPh>
    <phoneticPr fontId="2"/>
  </si>
  <si>
    <t>戸車交換･取付け調整</t>
  </si>
  <si>
    <t>網戸の戸車交換</t>
    <rPh sb="0" eb="2">
      <t>アミド</t>
    </rPh>
    <rPh sb="3" eb="5">
      <t>トグルマ</t>
    </rPh>
    <rPh sb="5" eb="7">
      <t>コウカン</t>
    </rPh>
    <phoneticPr fontId="2"/>
  </si>
  <si>
    <t>戸車の交換　調整共</t>
  </si>
  <si>
    <t>m</t>
    <phoneticPr fontId="2"/>
  </si>
  <si>
    <t>張替：標準(片面)</t>
    <rPh sb="0" eb="2">
      <t>ハリカエ</t>
    </rPh>
    <rPh sb="3" eb="5">
      <t>ヒョウジュン</t>
    </rPh>
    <rPh sb="6" eb="7">
      <t>カタ</t>
    </rPh>
    <rPh sb="7" eb="8">
      <t>メン</t>
    </rPh>
    <phoneticPr fontId="2"/>
  </si>
  <si>
    <t>張替：標準(両面)</t>
    <rPh sb="6" eb="8">
      <t>リョウメン</t>
    </rPh>
    <phoneticPr fontId="2"/>
  </si>
  <si>
    <t>張替：天袋標準(片面)</t>
    <rPh sb="3" eb="5">
      <t>テンブクロ</t>
    </rPh>
    <rPh sb="5" eb="7">
      <t>ヒョウジュン</t>
    </rPh>
    <phoneticPr fontId="2"/>
  </si>
  <si>
    <t>張替：天袋標準(両面)</t>
    <rPh sb="3" eb="5">
      <t>テンブクロ</t>
    </rPh>
    <rPh sb="5" eb="7">
      <t>ヒョウジュン</t>
    </rPh>
    <rPh sb="8" eb="10">
      <t>リョウメン</t>
    </rPh>
    <phoneticPr fontId="2"/>
  </si>
  <si>
    <t>瞬間湯沸かし器撤去</t>
    <rPh sb="0" eb="2">
      <t>シュンカン</t>
    </rPh>
    <rPh sb="2" eb="4">
      <t>ユワ</t>
    </rPh>
    <rPh sb="6" eb="7">
      <t>キ</t>
    </rPh>
    <rPh sb="7" eb="9">
      <t>テッキョ</t>
    </rPh>
    <phoneticPr fontId="2"/>
  </si>
  <si>
    <t>【退去修繕】</t>
    <rPh sb="3" eb="5">
      <t>シュウゼン</t>
    </rPh>
    <phoneticPr fontId="2"/>
  </si>
  <si>
    <t>退去修繕内訳書</t>
    <rPh sb="2" eb="4">
      <t>シュウゼン</t>
    </rPh>
    <rPh sb="4" eb="5">
      <t>ナイ</t>
    </rPh>
    <rPh sb="5" eb="6">
      <t>ヤク</t>
    </rPh>
    <rPh sb="6" eb="7">
      <t>ショ</t>
    </rPh>
    <phoneticPr fontId="2"/>
  </si>
  <si>
    <t>【退去修繕工事】</t>
    <rPh sb="3" eb="5">
      <t>シュウゼン</t>
    </rPh>
    <rPh sb="5" eb="7">
      <t>コウジ</t>
    </rPh>
    <phoneticPr fontId="2"/>
  </si>
  <si>
    <t>　2.共通費</t>
    <rPh sb="3" eb="5">
      <t>キョウツウ</t>
    </rPh>
    <rPh sb="5" eb="6">
      <t>ヒ</t>
    </rPh>
    <phoneticPr fontId="2"/>
  </si>
  <si>
    <t>　3.諸経費</t>
    <rPh sb="3" eb="6">
      <t>ショケイヒ</t>
    </rPh>
    <phoneticPr fontId="2"/>
  </si>
  <si>
    <t>　4.工事価格・・・C1</t>
    <rPh sb="3" eb="5">
      <t>コウジ</t>
    </rPh>
    <rPh sb="5" eb="7">
      <t>カカク</t>
    </rPh>
    <phoneticPr fontId="2"/>
  </si>
  <si>
    <t>　5.消費税額・・・C2</t>
    <rPh sb="3" eb="6">
      <t>ショウヒゼイ</t>
    </rPh>
    <rPh sb="6" eb="7">
      <t>ガク</t>
    </rPh>
    <phoneticPr fontId="2"/>
  </si>
  <si>
    <t>　6.積算額・・・・C3</t>
    <rPh sb="3" eb="5">
      <t>セキサン</t>
    </rPh>
    <rPh sb="5" eb="6">
      <t>ガク</t>
    </rPh>
    <phoneticPr fontId="2"/>
  </si>
  <si>
    <t>　4.工事価格・・・B1</t>
    <rPh sb="3" eb="5">
      <t>コウジ</t>
    </rPh>
    <rPh sb="5" eb="7">
      <t>カカク</t>
    </rPh>
    <phoneticPr fontId="2"/>
  </si>
  <si>
    <t>　5.消費税額・・・B2</t>
    <rPh sb="3" eb="6">
      <t>ショウヒゼイ</t>
    </rPh>
    <rPh sb="6" eb="7">
      <t>ガク</t>
    </rPh>
    <phoneticPr fontId="2"/>
  </si>
  <si>
    <t>　6.積算額・・・・B3</t>
    <rPh sb="3" eb="5">
      <t>セキサン</t>
    </rPh>
    <rPh sb="5" eb="6">
      <t>ガク</t>
    </rPh>
    <phoneticPr fontId="2"/>
  </si>
  <si>
    <t>【一般修繕工事】</t>
    <rPh sb="1" eb="3">
      <t>イッパン</t>
    </rPh>
    <rPh sb="3" eb="5">
      <t>シュウゼン</t>
    </rPh>
    <rPh sb="5" eb="7">
      <t>コウジ</t>
    </rPh>
    <phoneticPr fontId="2"/>
  </si>
  <si>
    <r>
      <t>　4.工事価格・・・</t>
    </r>
    <r>
      <rPr>
        <sz val="10"/>
        <color rgb="FFFF0000"/>
        <rFont val="ＭＳ 明朝"/>
        <family val="1"/>
        <charset val="128"/>
      </rPr>
      <t>B1</t>
    </r>
    <rPh sb="3" eb="5">
      <t>コウジ</t>
    </rPh>
    <rPh sb="5" eb="7">
      <t>カカク</t>
    </rPh>
    <phoneticPr fontId="2"/>
  </si>
  <si>
    <r>
      <t>　5.消費税額・・・</t>
    </r>
    <r>
      <rPr>
        <sz val="10"/>
        <color rgb="FFFF0000"/>
        <rFont val="ＭＳ 明朝"/>
        <family val="1"/>
        <charset val="128"/>
      </rPr>
      <t>B2</t>
    </r>
    <rPh sb="3" eb="6">
      <t>ショウヒゼイ</t>
    </rPh>
    <rPh sb="6" eb="7">
      <t>ガク</t>
    </rPh>
    <phoneticPr fontId="2"/>
  </si>
  <si>
    <r>
      <t>　6.積算額・・・・</t>
    </r>
    <r>
      <rPr>
        <sz val="10"/>
        <color rgb="FFFF0000"/>
        <rFont val="ＭＳ 明朝"/>
        <family val="1"/>
        <charset val="128"/>
      </rPr>
      <t>B3</t>
    </r>
    <rPh sb="3" eb="5">
      <t>セキサン</t>
    </rPh>
    <rPh sb="5" eb="6">
      <t>ガク</t>
    </rPh>
    <phoneticPr fontId="2"/>
  </si>
  <si>
    <r>
      <t>　4.工事価格・・・</t>
    </r>
    <r>
      <rPr>
        <sz val="10"/>
        <color rgb="FFFF0000"/>
        <rFont val="ＭＳ 明朝"/>
        <family val="1"/>
        <charset val="128"/>
      </rPr>
      <t>C1</t>
    </r>
    <rPh sb="3" eb="5">
      <t>コウジ</t>
    </rPh>
    <rPh sb="5" eb="7">
      <t>カカク</t>
    </rPh>
    <phoneticPr fontId="2"/>
  </si>
  <si>
    <r>
      <t>　5.消費税額・・・</t>
    </r>
    <r>
      <rPr>
        <sz val="10"/>
        <color rgb="FFFF0000"/>
        <rFont val="ＭＳ 明朝"/>
        <family val="1"/>
        <charset val="128"/>
      </rPr>
      <t>C2</t>
    </r>
    <rPh sb="3" eb="6">
      <t>ショウヒゼイ</t>
    </rPh>
    <rPh sb="6" eb="7">
      <t>ガク</t>
    </rPh>
    <phoneticPr fontId="2"/>
  </si>
  <si>
    <r>
      <t>　6.積算額・・・・</t>
    </r>
    <r>
      <rPr>
        <sz val="10"/>
        <color rgb="FFFF0000"/>
        <rFont val="ＭＳ 明朝"/>
        <family val="1"/>
        <charset val="128"/>
      </rPr>
      <t>C3</t>
    </r>
    <rPh sb="3" eb="5">
      <t>セキサン</t>
    </rPh>
    <rPh sb="5" eb="6">
      <t>ガク</t>
    </rPh>
    <phoneticPr fontId="2"/>
  </si>
  <si>
    <t>様式３</t>
    <rPh sb="0" eb="2">
      <t>ヨウシキ</t>
    </rPh>
    <phoneticPr fontId="2"/>
  </si>
  <si>
    <t>様式３</t>
    <rPh sb="0" eb="2">
      <t>ヨウシキ</t>
    </rPh>
    <phoneticPr fontId="2"/>
  </si>
  <si>
    <t>様式3(記入例)</t>
    <rPh sb="0" eb="2">
      <t>ヨウシキ</t>
    </rPh>
    <rPh sb="4" eb="6">
      <t>キニュウ</t>
    </rPh>
    <rPh sb="6" eb="7">
      <t>レイ</t>
    </rPh>
    <phoneticPr fontId="2"/>
  </si>
  <si>
    <t>R4～</t>
    <phoneticPr fontId="2"/>
  </si>
  <si>
    <t>2口  樹脂製</t>
    <phoneticPr fontId="2"/>
  </si>
  <si>
    <t>2口接地端子付一体型ｺﾝｾﾝﾄ(ﾌﾟﾚｰﾄ含む)</t>
    <rPh sb="1" eb="2">
      <t>クチ</t>
    </rPh>
    <rPh sb="7" eb="10">
      <t>イッタイガタ</t>
    </rPh>
    <rPh sb="20" eb="22">
      <t>フクム</t>
    </rPh>
    <phoneticPr fontId="2"/>
  </si>
  <si>
    <t>1口接地端子付一体型ｺﾝｾﾝﾄ(ﾌﾟﾚｰﾄ含む)</t>
    <rPh sb="1" eb="2">
      <t>クチ</t>
    </rPh>
    <rPh sb="7" eb="10">
      <t>イッタイガタ</t>
    </rPh>
    <rPh sb="20" eb="22">
      <t>フクム</t>
    </rPh>
    <phoneticPr fontId="2"/>
  </si>
  <si>
    <t>2個用　ﾀﾝﾌﾞﾗｽｲｯﾁ　片切ｽｲｯﾁ（ﾌﾟﾚｰﾄ含む）</t>
    <rPh sb="1" eb="2">
      <t>コ</t>
    </rPh>
    <rPh sb="2" eb="3">
      <t>ヨウ</t>
    </rPh>
    <phoneticPr fontId="2"/>
  </si>
  <si>
    <t>2個用　ﾀﾝﾌﾞﾗｽｲｯﾁ　3路ｽｲｯﾁ（ﾌﾟﾚｰﾄ含む）</t>
    <rPh sb="1" eb="2">
      <t>コ</t>
    </rPh>
    <rPh sb="2" eb="3">
      <t>ヨウ</t>
    </rPh>
    <rPh sb="26" eb="27">
      <t>フク</t>
    </rPh>
    <phoneticPr fontId="2"/>
  </si>
  <si>
    <t>混合水栓（台付1穴 ｼﾝｸﾞﾙﾚﾊﾞｰ）</t>
    <phoneticPr fontId="2"/>
  </si>
  <si>
    <t>1連 樹脂製</t>
  </si>
  <si>
    <t>　3.工事価格</t>
    <rPh sb="3" eb="5">
      <t>コウジ</t>
    </rPh>
    <rPh sb="5" eb="7">
      <t>カカク</t>
    </rPh>
    <phoneticPr fontId="2"/>
  </si>
  <si>
    <t>　5.消費税額・・・A2</t>
    <rPh sb="3" eb="6">
      <t>ショウヒゼイ</t>
    </rPh>
    <rPh sb="6" eb="7">
      <t>ガク</t>
    </rPh>
    <phoneticPr fontId="2"/>
  </si>
  <si>
    <t>　6.積算額・・・・A3</t>
    <rPh sb="3" eb="5">
      <t>セキサン</t>
    </rPh>
    <rPh sb="5" eb="6">
      <t>ガク</t>
    </rPh>
    <phoneticPr fontId="2"/>
  </si>
  <si>
    <t>　4.調整後工事価格…A1</t>
    <rPh sb="3" eb="5">
      <t>チョウセイ</t>
    </rPh>
    <rPh sb="5" eb="6">
      <t>ゴ</t>
    </rPh>
    <rPh sb="6" eb="8">
      <t>コウジ</t>
    </rPh>
    <rPh sb="8" eb="10">
      <t>カカク</t>
    </rPh>
    <phoneticPr fontId="2"/>
  </si>
  <si>
    <t>退去修繕見積額</t>
    <rPh sb="0" eb="2">
      <t>タイキョ</t>
    </rPh>
    <rPh sb="2" eb="4">
      <t>シュウゼン</t>
    </rPh>
    <rPh sb="4" eb="6">
      <t>ミツモリ</t>
    </rPh>
    <rPh sb="6" eb="7">
      <t>ガク</t>
    </rPh>
    <phoneticPr fontId="2"/>
  </si>
  <si>
    <t xml:space="preserve">令和　　年　　月　  日 </t>
    <rPh sb="0" eb="2">
      <t>レイワ</t>
    </rPh>
    <rPh sb="4" eb="5">
      <t>トシ</t>
    </rPh>
    <rPh sb="7" eb="8">
      <t>ツキ</t>
    </rPh>
    <rPh sb="11" eb="12">
      <t>ヒ</t>
    </rPh>
    <phoneticPr fontId="2"/>
  </si>
  <si>
    <t>←提出日（発送日）</t>
    <rPh sb="1" eb="4">
      <t>テイシュツビ</t>
    </rPh>
    <rPh sb="5" eb="7">
      <t>ハッソウ</t>
    </rPh>
    <rPh sb="7" eb="8">
      <t>ビ</t>
    </rPh>
    <phoneticPr fontId="2"/>
  </si>
  <si>
    <r>
      <t>　4.調整後工事価格…</t>
    </r>
    <r>
      <rPr>
        <sz val="10"/>
        <color rgb="FFFF0000"/>
        <rFont val="ＭＳ 明朝"/>
        <family val="1"/>
        <charset val="128"/>
      </rPr>
      <t>A1</t>
    </r>
    <rPh sb="3" eb="5">
      <t>チョウセイ</t>
    </rPh>
    <rPh sb="5" eb="6">
      <t>ゴ</t>
    </rPh>
    <rPh sb="6" eb="8">
      <t>コウジ</t>
    </rPh>
    <rPh sb="8" eb="10">
      <t>カカク</t>
    </rPh>
    <phoneticPr fontId="2"/>
  </si>
  <si>
    <r>
      <t>　5.消費税額・・・</t>
    </r>
    <r>
      <rPr>
        <sz val="10"/>
        <color rgb="FFFF0000"/>
        <rFont val="ＭＳ 明朝"/>
        <family val="1"/>
        <charset val="128"/>
      </rPr>
      <t>A2</t>
    </r>
    <rPh sb="3" eb="6">
      <t>ショウヒゼイ</t>
    </rPh>
    <rPh sb="6" eb="7">
      <t>ガク</t>
    </rPh>
    <phoneticPr fontId="2"/>
  </si>
  <si>
    <r>
      <t>　6.積算額・・・・</t>
    </r>
    <r>
      <rPr>
        <sz val="10"/>
        <color rgb="FFFF0000"/>
        <rFont val="ＭＳ 明朝"/>
        <family val="1"/>
        <charset val="128"/>
      </rPr>
      <t>A3</t>
    </r>
    <rPh sb="3" eb="5">
      <t>セキサン</t>
    </rPh>
    <rPh sb="5" eb="6">
      <t>ガク</t>
    </rPh>
    <phoneticPr fontId="2"/>
  </si>
  <si>
    <t>　　↓調整率（本見積では、１００％以内とする。）</t>
    <rPh sb="3" eb="5">
      <t>チョウセイ</t>
    </rPh>
    <rPh sb="5" eb="6">
      <t>リツ</t>
    </rPh>
    <rPh sb="7" eb="8">
      <t>ホン</t>
    </rPh>
    <rPh sb="8" eb="10">
      <t>ミツモリ</t>
    </rPh>
    <rPh sb="17" eb="19">
      <t>イナイ</t>
    </rPh>
    <phoneticPr fontId="2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</si>
  <si>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2"/>
  </si>
  <si>
    <t>※調整率算定用見積額</t>
    <rPh sb="1" eb="3">
      <t>チョウセイ</t>
    </rPh>
    <rPh sb="3" eb="4">
      <t>リツ</t>
    </rPh>
    <rPh sb="4" eb="6">
      <t>サンテイ</t>
    </rPh>
    <rPh sb="6" eb="7">
      <t>ヨウ</t>
    </rPh>
    <rPh sb="7" eb="9">
      <t>ミツモリ</t>
    </rPh>
    <rPh sb="9" eb="10">
      <t>ガク</t>
    </rPh>
    <phoneticPr fontId="2"/>
  </si>
  <si>
    <t>　4.調整後工事価格</t>
    <rPh sb="3" eb="5">
      <t>チョウセイ</t>
    </rPh>
    <rPh sb="5" eb="6">
      <t>ゴ</t>
    </rPh>
    <rPh sb="6" eb="8">
      <t>コウジ</t>
    </rPh>
    <rPh sb="8" eb="10">
      <t>カカク</t>
    </rPh>
    <phoneticPr fontId="2"/>
  </si>
  <si>
    <t>　5.消費税額</t>
    <rPh sb="3" eb="6">
      <t>ショウヒゼイ</t>
    </rPh>
    <rPh sb="6" eb="7">
      <t>ガク</t>
    </rPh>
    <phoneticPr fontId="2"/>
  </si>
  <si>
    <t>　6.積算額</t>
    <rPh sb="3" eb="5">
      <t>セキサン</t>
    </rPh>
    <rPh sb="5" eb="6">
      <t>ガク</t>
    </rPh>
    <phoneticPr fontId="2"/>
  </si>
  <si>
    <t>幅600㎜　深型　ｼﾛｯｺﾌｧﾝ</t>
    <phoneticPr fontId="2"/>
  </si>
  <si>
    <t>表面：新鳥の子、裏面：雲花紙　巾900㎜未満</t>
    <rPh sb="0" eb="2">
      <t>ヒョウメン</t>
    </rPh>
    <rPh sb="3" eb="4">
      <t>シン</t>
    </rPh>
    <rPh sb="4" eb="5">
      <t>トリ</t>
    </rPh>
    <rPh sb="6" eb="7">
      <t>コ</t>
    </rPh>
    <rPh sb="8" eb="10">
      <t>ウラメン</t>
    </rPh>
    <rPh sb="11" eb="12">
      <t>クモ</t>
    </rPh>
    <rPh sb="12" eb="13">
      <t>ハナ</t>
    </rPh>
    <rPh sb="13" eb="14">
      <t>カミ</t>
    </rPh>
    <rPh sb="20" eb="22">
      <t>ミマン</t>
    </rPh>
    <phoneticPr fontId="2"/>
  </si>
  <si>
    <t>新鳥の子　巾900㎜未満</t>
    <phoneticPr fontId="2"/>
  </si>
  <si>
    <t>表面：新鳥の子、裏面：雲花紙　巾900㎜未満</t>
    <rPh sb="0" eb="2">
      <t>ヒョウメン</t>
    </rPh>
    <rPh sb="3" eb="4">
      <t>シン</t>
    </rPh>
    <rPh sb="4" eb="5">
      <t>トリ</t>
    </rPh>
    <rPh sb="6" eb="7">
      <t>コ</t>
    </rPh>
    <rPh sb="8" eb="10">
      <t>ウラメン</t>
    </rPh>
    <rPh sb="11" eb="12">
      <t>クモ</t>
    </rPh>
    <rPh sb="12" eb="13">
      <t>ハナ</t>
    </rPh>
    <rPh sb="13" eb="14">
      <t>カミ</t>
    </rPh>
    <phoneticPr fontId="2"/>
  </si>
  <si>
    <t>表面：新鳥の子、裏面：ﾋﾞﾆﾙｸﾛｽ　巾900㎜未満</t>
    <rPh sb="0" eb="2">
      <t>ヒョウメン</t>
    </rPh>
    <rPh sb="3" eb="4">
      <t>シン</t>
    </rPh>
    <rPh sb="4" eb="5">
      <t>トリ</t>
    </rPh>
    <rPh sb="6" eb="7">
      <t>コ</t>
    </rPh>
    <rPh sb="8" eb="10">
      <t>ウラメン</t>
    </rPh>
    <phoneticPr fontId="2"/>
  </si>
  <si>
    <t>ﾋﾞﾆﾙｸﾛｽ　巾900㎜未満</t>
    <phoneticPr fontId="2"/>
  </si>
  <si>
    <t>量産襖　表面：新鳥の子、裏面：雲花紙　巾900㎜未満</t>
    <rPh sb="4" eb="6">
      <t>ヒョウメン</t>
    </rPh>
    <rPh sb="7" eb="8">
      <t>シン</t>
    </rPh>
    <rPh sb="8" eb="9">
      <t>トリ</t>
    </rPh>
    <rPh sb="10" eb="11">
      <t>コ</t>
    </rPh>
    <rPh sb="12" eb="14">
      <t>ウラメン</t>
    </rPh>
    <rPh sb="15" eb="16">
      <t>クモ</t>
    </rPh>
    <rPh sb="16" eb="17">
      <t>ハナ</t>
    </rPh>
    <rPh sb="17" eb="18">
      <t>カミ</t>
    </rPh>
    <phoneticPr fontId="2"/>
  </si>
  <si>
    <t>引手　ﾌﾟﾗｽﾁｯｸ</t>
    <rPh sb="0" eb="1">
      <t>ヒ</t>
    </rPh>
    <rPh sb="1" eb="2">
      <t>テ</t>
    </rPh>
    <phoneticPr fontId="2"/>
  </si>
  <si>
    <t>混合水栓（壁付2ﾊﾝﾄﾞﾙ 一時止水(ｼｬﾜｰ)）</t>
    <rPh sb="5" eb="6">
      <t>カベ</t>
    </rPh>
    <phoneticPr fontId="2"/>
  </si>
  <si>
    <t>013001</t>
  </si>
  <si>
    <t>013002</t>
  </si>
  <si>
    <t>010003</t>
  </si>
  <si>
    <t>011004</t>
  </si>
  <si>
    <t>011005</t>
  </si>
  <si>
    <t>011006</t>
  </si>
  <si>
    <t>011007</t>
  </si>
  <si>
    <t>006008</t>
  </si>
  <si>
    <t>006009</t>
  </si>
  <si>
    <t>006010</t>
  </si>
  <si>
    <t>008011</t>
  </si>
  <si>
    <t>008012</t>
  </si>
  <si>
    <t>ｱｽﾍﾞｽﾄ事前調査</t>
  </si>
  <si>
    <t>事前調査及び説明書作成・説明等対応費</t>
  </si>
  <si>
    <t>ｱｽﾍﾞｽﾄ事前調査（行政報告加算）</t>
  </si>
  <si>
    <t>報告書作成、自治体及び労働基準監督署報告等対応費</t>
  </si>
  <si>
    <t>養生カーテン取付（和室）</t>
  </si>
  <si>
    <t>クレープ紙　2m×2m程度</t>
  </si>
  <si>
    <t>住宅室内清掃</t>
  </si>
  <si>
    <t>一般清掃（室内の管理状態が通常である場合）</t>
  </si>
  <si>
    <t>流し台・ガス台清掃</t>
  </si>
  <si>
    <t>管理状態が著しく悪い場合において、室内清掃に加算</t>
  </si>
  <si>
    <t>ｻｯｼｸﾘｰﾆﾝｸﾞ</t>
  </si>
  <si>
    <t>ｶﾞﾗｽｸﾘｰﾆﾝｸﾞ含む</t>
  </si>
  <si>
    <t>木部磨き</t>
  </si>
  <si>
    <t>敷居・かも居・和室柱等</t>
  </si>
  <si>
    <t>引戸ｻｯｼ戸車交換･調整</t>
  </si>
  <si>
    <t>戸車交換(2個1組)･取付け調整(1枚)</t>
  </si>
  <si>
    <t>網戸の戸車交換</t>
  </si>
  <si>
    <t>戸車の交換(汎用品2個1組)　調整共(1枚)</t>
  </si>
  <si>
    <t>網戸の張替え</t>
  </si>
  <si>
    <t>約幅90㎝×高200㎝　ﾎﾟﾘｴｽﾃﾙ製</t>
  </si>
  <si>
    <t>ｼﾘﾝﾀﾞｰのみ交換</t>
  </si>
  <si>
    <t>U9型</t>
  </si>
  <si>
    <t>ﾄﾞｱｸﾛｰｻﾞｰ交換</t>
  </si>
  <si>
    <t>ﾊﾟﾗﾚﾙ型(単純取替)</t>
  </si>
  <si>
    <t xml:space="preserve">ｶﾞﾗｽ交換 引違い腰窓 </t>
  </si>
  <si>
    <t>ﾌﾛｰﾄ板ｶﾞﾗｽ 厚5mm　900×1100程度</t>
  </si>
  <si>
    <t>網入型板ｶﾞﾗｽ 厚6.8mm　900×1100程度</t>
  </si>
  <si>
    <t>ｶﾞﾗｽ交換 縦すべりだし・内倒し</t>
  </si>
  <si>
    <t>型板ｶﾞﾗｽ 厚4mm　700×450程度</t>
  </si>
  <si>
    <t>ｼｰﾘﾝｸﾞ打替</t>
  </si>
  <si>
    <t>8㎜×8㎜程度まで</t>
  </si>
  <si>
    <t>ｸｯｼｮﾝﾌﾛｱｰ張替</t>
  </si>
  <si>
    <t>厚1.8㎜ 一般工法</t>
  </si>
  <si>
    <t>ﾋﾞﾆﾙ巾木張替</t>
  </si>
  <si>
    <t>厚2×高60㎜</t>
  </si>
  <si>
    <t>009013</t>
  </si>
  <si>
    <t>009014</t>
  </si>
  <si>
    <t>009015</t>
  </si>
  <si>
    <t>009016</t>
  </si>
  <si>
    <t>003017</t>
  </si>
  <si>
    <t>003018</t>
  </si>
  <si>
    <t>001019</t>
  </si>
  <si>
    <t>001020</t>
  </si>
  <si>
    <t>畳表替え 1畳 畳表C2</t>
  </si>
  <si>
    <t>畳表C2程度（軽微な不陸調整等含む）</t>
  </si>
  <si>
    <t xml:space="preserve">新畳(取替) 1畳 標仕C種 </t>
  </si>
  <si>
    <t>畳表C2畳床PS-C20（軽微な不陸調整等含む）</t>
  </si>
  <si>
    <t>ﾋﾞﾆﾙｸﾛｽ貼り</t>
  </si>
  <si>
    <t>防火2級検定品/防ｶﾋﾞ仕様　無地系 厚手･発泡加工等</t>
  </si>
  <si>
    <t>石膏ﾎﾞｰﾄﾞ・合板貼替</t>
  </si>
  <si>
    <t>003021</t>
  </si>
  <si>
    <t>003022</t>
  </si>
  <si>
    <t>合成樹脂ｴﾏﾙｼｮﾝﾍﾟｲﾝﾄ EP-G　1回塗　細幅</t>
  </si>
  <si>
    <t>木面　下地調整RB種　JIS K 5660</t>
  </si>
  <si>
    <t>ｸﾘｱﾗｯｶｰ CL　1回塗　細幅</t>
  </si>
  <si>
    <t>木面　下地調整RB種　JIS K 5531</t>
  </si>
  <si>
    <t>鉄鋼面(配管等)　下地調整RB種　錆止め　JIS K 5660</t>
  </si>
  <si>
    <t>004023</t>
  </si>
  <si>
    <t>004024</t>
  </si>
  <si>
    <t>004025</t>
  </si>
  <si>
    <t>007026</t>
  </si>
  <si>
    <t>010027</t>
  </si>
  <si>
    <t>内部建具の取替え ﾌﾗｯｼｭﾄﾞｱ開戸</t>
  </si>
  <si>
    <t>ﾄｲﾚ・洗面室用 幅800×高2000㎜ 程度</t>
  </si>
  <si>
    <t>ｶｰﾃﾝﾚｰﾙ 取替</t>
  </si>
  <si>
    <t>L2000㎜程度 ｽﾃﾝﾚｽﾀﾞﾌﾞﾙ</t>
  </si>
  <si>
    <t>002034</t>
  </si>
  <si>
    <t>002035</t>
  </si>
  <si>
    <t>002036</t>
  </si>
  <si>
    <t>002037</t>
  </si>
  <si>
    <t>002028+002037</t>
    <phoneticPr fontId="2"/>
  </si>
  <si>
    <t>002028</t>
  </si>
  <si>
    <t>002028+002029</t>
    <phoneticPr fontId="2"/>
  </si>
  <si>
    <t>002030</t>
  </si>
  <si>
    <t>002030+002031</t>
    <phoneticPr fontId="2"/>
  </si>
  <si>
    <t>002032</t>
  </si>
  <si>
    <t>002033</t>
  </si>
  <si>
    <t>021038</t>
  </si>
  <si>
    <t>021039</t>
  </si>
  <si>
    <t>021040</t>
  </si>
  <si>
    <t>021041</t>
  </si>
  <si>
    <t>021042</t>
  </si>
  <si>
    <t>022043</t>
  </si>
  <si>
    <t>032044</t>
  </si>
  <si>
    <t>034045</t>
  </si>
  <si>
    <t>032046</t>
  </si>
  <si>
    <t>032047</t>
  </si>
  <si>
    <t>010048</t>
  </si>
  <si>
    <t>031049</t>
  </si>
  <si>
    <t>006050</t>
  </si>
  <si>
    <t>006051</t>
  </si>
  <si>
    <t>008052</t>
  </si>
  <si>
    <t>φ50　長145　ﾊﾞｯｸｾｯﾄ51㎜ 程度</t>
  </si>
  <si>
    <t>公社積算用</t>
    <rPh sb="0" eb="2">
      <t>コウシャ</t>
    </rPh>
    <rPh sb="2" eb="5">
      <t>セキサンヨウ</t>
    </rPh>
    <phoneticPr fontId="2"/>
  </si>
  <si>
    <t>単価コード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</si>
</sst>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0.0_ "/>
    <numFmt numFmtId="177" formatCode="#,##0.000;[Red]\-#,##0.000"/>
    <numFmt numFmtId="178" formatCode="_ * #,##0.0_ ;_ * \-#,##0.0_ ;_ * &quot;-&quot;_ ;_ @_ "/>
    <numFmt numFmtId="179" formatCode="0.00000%"/>
    <numFmt numFmtId="180" formatCode="_ * #,##0.0_ ;_ * \-#,##0.0_ ;_ * &quot;-&quot;?_ ;_ @_ "/>
    <numFmt numFmtId="181" formatCode="0.0%"/>
    <numFmt numFmtId="182" formatCode="0.0_);[Red]\(0.0\)"/>
    <numFmt numFmtId="183" formatCode="#,##0.0_ "/>
    <numFmt numFmtId="184" formatCode="#,##0_ "/>
    <numFmt numFmtId="185" formatCode="0;&quot;▲ &quot;0"/>
    <numFmt numFmtId="186" formatCode="#,##0_);[Red]\(#,##0\)"/>
  </numFmts>
  <fonts count="4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8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color indexed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ゴシック"/>
      <family val="3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8"/>
      <color indexed="10"/>
      <name val="ＭＳ ゴシック"/>
      <family val="3"/>
      <charset val="128"/>
    </font>
    <font>
      <sz val="10"/>
      <color indexed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8"/>
      <color rgb="FFFF0000"/>
      <name val="ＭＳ ゴシック"/>
      <family val="3"/>
      <charset val="128"/>
    </font>
    <font>
      <b/>
      <sz val="8"/>
      <color rgb="FFFF0000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6"/>
      <color rgb="FFFF0000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color indexed="55"/>
      <name val="ＭＳ 明朝"/>
      <family val="1"/>
      <charset val="128"/>
    </font>
    <font>
      <b/>
      <sz val="14"/>
      <name val="ＭＳ 明朝"/>
      <family val="1"/>
      <charset val="128"/>
    </font>
    <font>
      <sz val="9"/>
      <color indexed="81"/>
      <name val="ＭＳ ゴシック"/>
      <family val="3"/>
      <charset val="128"/>
    </font>
    <font>
      <u/>
      <sz val="9"/>
      <color indexed="10"/>
      <name val="ＭＳ ゴシック"/>
      <family val="3"/>
      <charset val="128"/>
    </font>
    <font>
      <u/>
      <sz val="9"/>
      <color indexed="81"/>
      <name val="ＭＳ ゴシック"/>
      <family val="3"/>
      <charset val="128"/>
    </font>
    <font>
      <sz val="6"/>
      <color indexed="8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1"/>
      <name val="ＭＳ 明朝"/>
      <family val="1"/>
      <charset val="128"/>
    </font>
    <font>
      <strike/>
      <sz val="9"/>
      <color indexed="81"/>
      <name val="ＭＳ ゴシック"/>
      <family val="3"/>
      <charset val="128"/>
    </font>
    <font>
      <strike/>
      <u/>
      <sz val="9"/>
      <color indexed="81"/>
      <name val="ＭＳ ゴシック"/>
      <family val="3"/>
      <charset val="128"/>
    </font>
    <font>
      <strike/>
      <sz val="6"/>
      <color indexed="81"/>
      <name val="ＭＳ ゴシック"/>
      <family val="3"/>
      <charset val="128"/>
    </font>
    <font>
      <strike/>
      <u/>
      <sz val="9"/>
      <color indexed="10"/>
      <name val="ＭＳ ゴシック"/>
      <family val="3"/>
      <charset val="128"/>
    </font>
    <font>
      <b/>
      <sz val="10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38" fontId="1" fillId="0" borderId="0" applyFont="0" applyFill="0" applyBorder="0" applyAlignment="0" applyProtection="0"/>
  </cellStyleXfs>
  <cellXfs count="358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38" fontId="4" fillId="0" borderId="0" xfId="2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/>
    </xf>
    <xf numFmtId="38" fontId="12" fillId="2" borderId="1" xfId="2" applyFont="1" applyFill="1" applyBorder="1" applyAlignment="1">
      <alignment horizontal="center"/>
    </xf>
    <xf numFmtId="0" fontId="8" fillId="2" borderId="0" xfId="0" applyFont="1" applyFill="1"/>
    <xf numFmtId="0" fontId="8" fillId="2" borderId="2" xfId="0" applyFont="1" applyFill="1" applyBorder="1"/>
    <xf numFmtId="0" fontId="10" fillId="2" borderId="2" xfId="0" applyFont="1" applyFill="1" applyBorder="1" applyAlignment="1">
      <alignment horizontal="right"/>
    </xf>
    <xf numFmtId="0" fontId="8" fillId="0" borderId="0" xfId="0" applyFont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distributed"/>
    </xf>
    <xf numFmtId="38" fontId="12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8" fillId="2" borderId="3" xfId="0" applyFont="1" applyFill="1" applyBorder="1"/>
    <xf numFmtId="0" fontId="10" fillId="2" borderId="3" xfId="0" applyFont="1" applyFill="1" applyBorder="1" applyAlignment="1">
      <alignment horizontal="right"/>
    </xf>
    <xf numFmtId="0" fontId="10" fillId="0" borderId="0" xfId="0" applyFont="1" applyAlignment="1">
      <alignment vertical="center"/>
    </xf>
    <xf numFmtId="38" fontId="10" fillId="2" borderId="2" xfId="2" applyFont="1" applyFill="1" applyBorder="1" applyAlignment="1">
      <alignment horizontal="center"/>
    </xf>
    <xf numFmtId="38" fontId="10" fillId="2" borderId="3" xfId="2" applyFont="1" applyFill="1" applyBorder="1" applyAlignment="1">
      <alignment horizontal="center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8" fontId="6" fillId="2" borderId="0" xfId="2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8" fontId="5" fillId="2" borderId="5" xfId="2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/>
    </xf>
    <xf numFmtId="38" fontId="4" fillId="2" borderId="8" xfId="2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indent="1"/>
    </xf>
    <xf numFmtId="41" fontId="4" fillId="2" borderId="8" xfId="2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 indent="1"/>
    </xf>
    <xf numFmtId="41" fontId="4" fillId="2" borderId="8" xfId="0" applyNumberFormat="1" applyFont="1" applyFill="1" applyBorder="1" applyAlignment="1">
      <alignment vertical="center"/>
    </xf>
    <xf numFmtId="178" fontId="4" fillId="2" borderId="8" xfId="2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38" fontId="6" fillId="2" borderId="8" xfId="2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178" fontId="4" fillId="2" borderId="8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indent="1"/>
    </xf>
    <xf numFmtId="41" fontId="4" fillId="2" borderId="11" xfId="2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indent="1"/>
    </xf>
    <xf numFmtId="0" fontId="4" fillId="2" borderId="0" xfId="0" applyFont="1" applyFill="1" applyAlignment="1">
      <alignment horizontal="right" vertical="center"/>
    </xf>
    <xf numFmtId="41" fontId="4" fillId="2" borderId="14" xfId="2" applyNumberFormat="1" applyFont="1" applyFill="1" applyBorder="1" applyAlignment="1">
      <alignment vertical="center"/>
    </xf>
    <xf numFmtId="41" fontId="4" fillId="2" borderId="11" xfId="0" applyNumberFormat="1" applyFont="1" applyFill="1" applyBorder="1" applyAlignment="1">
      <alignment vertical="center"/>
    </xf>
    <xf numFmtId="0" fontId="4" fillId="2" borderId="15" xfId="0" applyFont="1" applyFill="1" applyBorder="1" applyAlignment="1">
      <alignment horizontal="left" vertical="center" indent="1"/>
    </xf>
    <xf numFmtId="38" fontId="14" fillId="2" borderId="8" xfId="2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38" fontId="4" fillId="2" borderId="11" xfId="2" applyFont="1" applyFill="1" applyBorder="1" applyAlignment="1">
      <alignment vertical="center"/>
    </xf>
    <xf numFmtId="38" fontId="4" fillId="2" borderId="0" xfId="2" applyFont="1" applyFill="1" applyAlignment="1">
      <alignment vertical="center"/>
    </xf>
    <xf numFmtId="180" fontId="4" fillId="2" borderId="8" xfId="2" applyNumberFormat="1" applyFont="1" applyFill="1" applyBorder="1" applyAlignment="1">
      <alignment vertical="center"/>
    </xf>
    <xf numFmtId="178" fontId="4" fillId="2" borderId="8" xfId="0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vertical="center" wrapText="1"/>
    </xf>
    <xf numFmtId="41" fontId="4" fillId="2" borderId="8" xfId="0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 wrapText="1"/>
    </xf>
    <xf numFmtId="41" fontId="4" fillId="2" borderId="8" xfId="2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178" fontId="4" fillId="2" borderId="11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vertical="center"/>
    </xf>
    <xf numFmtId="41" fontId="18" fillId="2" borderId="8" xfId="2" applyNumberFormat="1" applyFont="1" applyFill="1" applyBorder="1" applyAlignment="1">
      <alignment vertical="center"/>
    </xf>
    <xf numFmtId="38" fontId="18" fillId="2" borderId="8" xfId="2" applyFont="1" applyFill="1" applyBorder="1" applyAlignment="1">
      <alignment vertical="center"/>
    </xf>
    <xf numFmtId="41" fontId="18" fillId="2" borderId="11" xfId="2" applyNumberFormat="1" applyFont="1" applyFill="1" applyBorder="1" applyAlignment="1">
      <alignment vertical="center"/>
    </xf>
    <xf numFmtId="41" fontId="18" fillId="2" borderId="14" xfId="2" applyNumberFormat="1" applyFont="1" applyFill="1" applyBorder="1" applyAlignment="1">
      <alignment vertical="center"/>
    </xf>
    <xf numFmtId="38" fontId="4" fillId="2" borderId="0" xfId="2" applyFont="1" applyFill="1" applyBorder="1" applyAlignment="1">
      <alignment vertical="center"/>
    </xf>
    <xf numFmtId="38" fontId="19" fillId="2" borderId="8" xfId="2" applyFont="1" applyFill="1" applyBorder="1" applyAlignment="1">
      <alignment horizontal="center" vertical="center"/>
    </xf>
    <xf numFmtId="38" fontId="18" fillId="2" borderId="11" xfId="2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0" borderId="26" xfId="0" applyFont="1" applyBorder="1" applyAlignment="1">
      <alignment vertical="center"/>
    </xf>
    <xf numFmtId="177" fontId="8" fillId="0" borderId="0" xfId="0" applyNumberFormat="1" applyFont="1" applyAlignment="1">
      <alignment vertical="center"/>
    </xf>
    <xf numFmtId="179" fontId="8" fillId="0" borderId="0" xfId="0" applyNumberFormat="1" applyFont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2" borderId="30" xfId="0" applyFont="1" applyFill="1" applyBorder="1" applyAlignment="1">
      <alignment vertical="center"/>
    </xf>
    <xf numFmtId="0" fontId="10" fillId="2" borderId="30" xfId="0" applyFont="1" applyFill="1" applyBorder="1" applyAlignment="1">
      <alignment vertical="center"/>
    </xf>
    <xf numFmtId="0" fontId="8" fillId="5" borderId="18" xfId="0" applyFont="1" applyFill="1" applyBorder="1" applyAlignment="1">
      <alignment horizontal="center" vertical="center"/>
    </xf>
    <xf numFmtId="41" fontId="10" fillId="5" borderId="3" xfId="0" applyNumberFormat="1" applyFont="1" applyFill="1" applyBorder="1" applyAlignment="1">
      <alignment horizontal="center" vertical="center"/>
    </xf>
    <xf numFmtId="41" fontId="10" fillId="5" borderId="17" xfId="0" applyNumberFormat="1" applyFont="1" applyFill="1" applyBorder="1" applyAlignment="1">
      <alignment horizontal="center" vertical="center"/>
    </xf>
    <xf numFmtId="179" fontId="8" fillId="0" borderId="0" xfId="1" applyNumberFormat="1" applyFont="1" applyAlignment="1">
      <alignment horizontal="center" vertical="center"/>
    </xf>
    <xf numFmtId="0" fontId="23" fillId="5" borderId="18" xfId="0" applyFont="1" applyFill="1" applyBorder="1" applyAlignment="1">
      <alignment horizontal="right" vertical="center"/>
    </xf>
    <xf numFmtId="41" fontId="10" fillId="5" borderId="3" xfId="0" applyNumberFormat="1" applyFont="1" applyFill="1" applyBorder="1" applyAlignment="1">
      <alignment horizontal="right" vertical="center"/>
    </xf>
    <xf numFmtId="41" fontId="10" fillId="5" borderId="17" xfId="0" applyNumberFormat="1" applyFont="1" applyFill="1" applyBorder="1" applyAlignment="1">
      <alignment horizontal="right" vertical="center"/>
    </xf>
    <xf numFmtId="0" fontId="8" fillId="2" borderId="30" xfId="0" applyFont="1" applyFill="1" applyBorder="1"/>
    <xf numFmtId="0" fontId="17" fillId="2" borderId="1" xfId="0" applyFont="1" applyFill="1" applyBorder="1"/>
    <xf numFmtId="0" fontId="8" fillId="2" borderId="0" xfId="0" applyFont="1" applyFill="1" applyAlignment="1">
      <alignment horizontal="right" vertical="center"/>
    </xf>
    <xf numFmtId="49" fontId="8" fillId="2" borderId="30" xfId="0" applyNumberFormat="1" applyFont="1" applyFill="1" applyBorder="1" applyAlignment="1">
      <alignment horizontal="right" vertical="center"/>
    </xf>
    <xf numFmtId="0" fontId="13" fillId="2" borderId="30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38" fontId="4" fillId="0" borderId="0" xfId="2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5" borderId="11" xfId="2" applyNumberFormat="1" applyFont="1" applyFill="1" applyBorder="1" applyAlignment="1">
      <alignment vertical="center"/>
    </xf>
    <xf numFmtId="41" fontId="4" fillId="5" borderId="8" xfId="2" applyNumberFormat="1" applyFont="1" applyFill="1" applyBorder="1" applyAlignment="1">
      <alignment vertical="center"/>
    </xf>
    <xf numFmtId="38" fontId="6" fillId="5" borderId="8" xfId="2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38" fontId="4" fillId="5" borderId="8" xfId="2" applyFont="1" applyFill="1" applyBorder="1" applyAlignment="1">
      <alignment vertical="center"/>
    </xf>
    <xf numFmtId="38" fontId="4" fillId="5" borderId="31" xfId="2" applyFont="1" applyFill="1" applyBorder="1" applyAlignment="1">
      <alignment vertical="center"/>
    </xf>
    <xf numFmtId="38" fontId="5" fillId="5" borderId="5" xfId="2" applyFont="1" applyFill="1" applyBorder="1" applyAlignment="1">
      <alignment horizontal="center" vertical="center"/>
    </xf>
    <xf numFmtId="41" fontId="18" fillId="0" borderId="8" xfId="2" applyNumberFormat="1" applyFont="1" applyFill="1" applyBorder="1" applyAlignment="1">
      <alignment vertical="center"/>
    </xf>
    <xf numFmtId="41" fontId="4" fillId="0" borderId="8" xfId="2" applyNumberFormat="1" applyFont="1" applyFill="1" applyBorder="1" applyAlignment="1">
      <alignment vertical="center"/>
    </xf>
    <xf numFmtId="0" fontId="4" fillId="0" borderId="9" xfId="0" applyFont="1" applyBorder="1" applyAlignment="1">
      <alignment horizontal="left" vertical="center" indent="1"/>
    </xf>
    <xf numFmtId="0" fontId="5" fillId="2" borderId="0" xfId="0" applyFont="1" applyFill="1" applyAlignment="1">
      <alignment horizontal="right" vertical="center"/>
    </xf>
    <xf numFmtId="0" fontId="6" fillId="2" borderId="0" xfId="4" applyFont="1" applyFill="1" applyAlignment="1">
      <alignment vertical="center"/>
    </xf>
    <xf numFmtId="0" fontId="5" fillId="0" borderId="4" xfId="4" applyFont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0" fontId="5" fillId="0" borderId="7" xfId="4" applyFont="1" applyBorder="1" applyAlignment="1">
      <alignment vertical="center"/>
    </xf>
    <xf numFmtId="0" fontId="4" fillId="2" borderId="8" xfId="4" applyFont="1" applyFill="1" applyBorder="1" applyAlignment="1">
      <alignment horizontal="left" vertical="center" indent="1"/>
    </xf>
    <xf numFmtId="0" fontId="4" fillId="2" borderId="8" xfId="4" applyFont="1" applyFill="1" applyBorder="1" applyAlignment="1">
      <alignment vertical="center"/>
    </xf>
    <xf numFmtId="0" fontId="4" fillId="2" borderId="8" xfId="4" applyFont="1" applyFill="1" applyBorder="1" applyAlignment="1">
      <alignment horizontal="center" vertical="center"/>
    </xf>
    <xf numFmtId="0" fontId="4" fillId="0" borderId="7" xfId="4" applyFont="1" applyBorder="1" applyAlignment="1">
      <alignment horizontal="left" vertical="center" indent="1"/>
    </xf>
    <xf numFmtId="41" fontId="4" fillId="2" borderId="8" xfId="4" applyNumberFormat="1" applyFont="1" applyFill="1" applyBorder="1" applyAlignment="1">
      <alignment vertical="center"/>
    </xf>
    <xf numFmtId="0" fontId="5" fillId="0" borderId="7" xfId="4" applyFont="1" applyBorder="1" applyAlignment="1">
      <alignment horizontal="left" vertical="center"/>
    </xf>
    <xf numFmtId="178" fontId="4" fillId="2" borderId="8" xfId="5" applyNumberFormat="1" applyFont="1" applyFill="1" applyBorder="1" applyAlignment="1">
      <alignment vertical="center"/>
    </xf>
    <xf numFmtId="178" fontId="4" fillId="0" borderId="8" xfId="5" applyNumberFormat="1" applyFont="1" applyFill="1" applyBorder="1" applyAlignment="1">
      <alignment horizontal="right" vertical="center"/>
    </xf>
    <xf numFmtId="0" fontId="4" fillId="0" borderId="8" xfId="4" applyFont="1" applyBorder="1" applyAlignment="1">
      <alignment horizontal="center" vertical="center"/>
    </xf>
    <xf numFmtId="0" fontId="4" fillId="0" borderId="16" xfId="4" applyFont="1" applyBorder="1" applyAlignment="1">
      <alignment horizontal="left" vertical="center" indent="1"/>
    </xf>
    <xf numFmtId="0" fontId="4" fillId="0" borderId="8" xfId="4" applyFont="1" applyBorder="1" applyAlignment="1">
      <alignment horizontal="left" vertical="center" indent="1"/>
    </xf>
    <xf numFmtId="183" fontId="4" fillId="0" borderId="8" xfId="4" applyNumberFormat="1" applyFont="1" applyBorder="1" applyAlignment="1">
      <alignment vertical="center"/>
    </xf>
    <xf numFmtId="178" fontId="4" fillId="2" borderId="8" xfId="4" applyNumberFormat="1" applyFont="1" applyFill="1" applyBorder="1" applyAlignment="1">
      <alignment vertical="center"/>
    </xf>
    <xf numFmtId="38" fontId="6" fillId="2" borderId="8" xfId="5" applyFont="1" applyFill="1" applyBorder="1" applyAlignment="1">
      <alignment vertical="center"/>
    </xf>
    <xf numFmtId="0" fontId="6" fillId="2" borderId="8" xfId="4" applyFont="1" applyFill="1" applyBorder="1" applyAlignment="1">
      <alignment horizontal="center" vertical="center"/>
    </xf>
    <xf numFmtId="41" fontId="4" fillId="2" borderId="8" xfId="5" applyNumberFormat="1" applyFont="1" applyFill="1" applyBorder="1" applyAlignment="1">
      <alignment vertical="center"/>
    </xf>
    <xf numFmtId="41" fontId="4" fillId="2" borderId="8" xfId="4" applyNumberFormat="1" applyFont="1" applyFill="1" applyBorder="1" applyAlignment="1">
      <alignment horizontal="center" vertical="center"/>
    </xf>
    <xf numFmtId="0" fontId="4" fillId="0" borderId="13" xfId="4" applyFont="1" applyBorder="1" applyAlignment="1">
      <alignment horizontal="left" vertical="center" indent="1"/>
    </xf>
    <xf numFmtId="0" fontId="4" fillId="2" borderId="14" xfId="4" applyFont="1" applyFill="1" applyBorder="1" applyAlignment="1">
      <alignment horizontal="left" vertical="center" indent="1"/>
    </xf>
    <xf numFmtId="41" fontId="4" fillId="2" borderId="14" xfId="4" applyNumberFormat="1" applyFont="1" applyFill="1" applyBorder="1" applyAlignment="1">
      <alignment vertical="center"/>
    </xf>
    <xf numFmtId="41" fontId="4" fillId="2" borderId="14" xfId="4" applyNumberFormat="1" applyFont="1" applyFill="1" applyBorder="1" applyAlignment="1">
      <alignment horizontal="center" vertical="center"/>
    </xf>
    <xf numFmtId="0" fontId="6" fillId="2" borderId="8" xfId="4" applyFont="1" applyFill="1" applyBorder="1" applyAlignment="1">
      <alignment vertical="center"/>
    </xf>
    <xf numFmtId="0" fontId="4" fillId="2" borderId="14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left" vertical="center" indent="1"/>
    </xf>
    <xf numFmtId="0" fontId="4" fillId="2" borderId="11" xfId="4" applyFont="1" applyFill="1" applyBorder="1" applyAlignment="1">
      <alignment horizontal="left" vertical="center" indent="1"/>
    </xf>
    <xf numFmtId="41" fontId="4" fillId="2" borderId="11" xfId="5" applyNumberFormat="1" applyFont="1" applyFill="1" applyBorder="1" applyAlignment="1">
      <alignment vertical="center"/>
    </xf>
    <xf numFmtId="0" fontId="4" fillId="2" borderId="11" xfId="4" applyFont="1" applyFill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2" borderId="0" xfId="4" applyFont="1" applyFill="1" applyAlignment="1">
      <alignment vertical="center"/>
    </xf>
    <xf numFmtId="38" fontId="4" fillId="2" borderId="8" xfId="5" applyFont="1" applyFill="1" applyBorder="1" applyAlignment="1">
      <alignment vertical="center"/>
    </xf>
    <xf numFmtId="0" fontId="6" fillId="2" borderId="8" xfId="4" applyFont="1" applyFill="1" applyBorder="1" applyAlignment="1">
      <alignment horizontal="left" vertical="center" indent="1"/>
    </xf>
    <xf numFmtId="184" fontId="4" fillId="2" borderId="8" xfId="5" applyNumberFormat="1" applyFont="1" applyFill="1" applyBorder="1" applyAlignment="1">
      <alignment vertical="center"/>
    </xf>
    <xf numFmtId="0" fontId="4" fillId="2" borderId="11" xfId="4" applyFont="1" applyFill="1" applyBorder="1" applyAlignment="1">
      <alignment vertical="center"/>
    </xf>
    <xf numFmtId="0" fontId="5" fillId="2" borderId="8" xfId="4" applyFont="1" applyFill="1" applyBorder="1" applyAlignment="1">
      <alignment horizontal="center" vertical="center"/>
    </xf>
    <xf numFmtId="0" fontId="14" fillId="2" borderId="8" xfId="4" applyFont="1" applyFill="1" applyBorder="1" applyAlignment="1">
      <alignment horizontal="center" vertical="center"/>
    </xf>
    <xf numFmtId="0" fontId="7" fillId="0" borderId="10" xfId="4" applyFont="1" applyBorder="1" applyAlignment="1">
      <alignment horizontal="center" vertical="center"/>
    </xf>
    <xf numFmtId="49" fontId="29" fillId="2" borderId="0" xfId="0" applyNumberFormat="1" applyFont="1" applyFill="1" applyAlignment="1">
      <alignment vertical="center"/>
    </xf>
    <xf numFmtId="0" fontId="8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0" fillId="2" borderId="17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41" fontId="10" fillId="2" borderId="17" xfId="0" applyNumberFormat="1" applyFont="1" applyFill="1" applyBorder="1" applyAlignment="1">
      <alignment horizontal="right" vertical="center"/>
    </xf>
    <xf numFmtId="41" fontId="10" fillId="2" borderId="3" xfId="0" applyNumberFormat="1" applyFont="1" applyFill="1" applyBorder="1" applyAlignment="1">
      <alignment horizontal="right" vertical="center"/>
    </xf>
    <xf numFmtId="41" fontId="10" fillId="2" borderId="18" xfId="0" applyNumberFormat="1" applyFont="1" applyFill="1" applyBorder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5" fillId="2" borderId="17" xfId="0" applyFont="1" applyFill="1" applyBorder="1" applyAlignment="1">
      <alignment vertical="center"/>
    </xf>
    <xf numFmtId="0" fontId="35" fillId="2" borderId="3" xfId="0" applyFont="1" applyFill="1" applyBorder="1" applyAlignment="1">
      <alignment vertical="center"/>
    </xf>
    <xf numFmtId="0" fontId="35" fillId="2" borderId="18" xfId="0" applyFont="1" applyFill="1" applyBorder="1" applyAlignment="1">
      <alignment vertical="center"/>
    </xf>
    <xf numFmtId="41" fontId="16" fillId="2" borderId="18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1" fontId="10" fillId="6" borderId="17" xfId="0" applyNumberFormat="1" applyFont="1" applyFill="1" applyBorder="1" applyAlignment="1">
      <alignment horizontal="center" vertical="center"/>
    </xf>
    <xf numFmtId="41" fontId="10" fillId="6" borderId="3" xfId="0" applyNumberFormat="1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vertical="center"/>
    </xf>
    <xf numFmtId="0" fontId="33" fillId="2" borderId="17" xfId="0" applyFont="1" applyFill="1" applyBorder="1"/>
    <xf numFmtId="0" fontId="33" fillId="2" borderId="3" xfId="0" applyFont="1" applyFill="1" applyBorder="1"/>
    <xf numFmtId="0" fontId="10" fillId="2" borderId="18" xfId="0" applyFont="1" applyFill="1" applyBorder="1"/>
    <xf numFmtId="0" fontId="10" fillId="2" borderId="17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8" fillId="6" borderId="43" xfId="0" applyFont="1" applyFill="1" applyBorder="1" applyAlignment="1">
      <alignment vertical="center"/>
    </xf>
    <xf numFmtId="0" fontId="8" fillId="6" borderId="42" xfId="0" applyFont="1" applyFill="1" applyBorder="1" applyAlignment="1">
      <alignment vertical="center"/>
    </xf>
    <xf numFmtId="0" fontId="8" fillId="6" borderId="32" xfId="0" applyFont="1" applyFill="1" applyBorder="1" applyAlignment="1">
      <alignment vertical="center"/>
    </xf>
    <xf numFmtId="0" fontId="8" fillId="6" borderId="32" xfId="0" applyFont="1" applyFill="1" applyBorder="1"/>
    <xf numFmtId="0" fontId="10" fillId="6" borderId="32" xfId="0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top"/>
    </xf>
    <xf numFmtId="0" fontId="34" fillId="2" borderId="0" xfId="0" applyFont="1" applyFill="1" applyAlignment="1">
      <alignment horizontal="left" vertical="top"/>
    </xf>
    <xf numFmtId="0" fontId="4" fillId="0" borderId="44" xfId="4" applyFont="1" applyBorder="1" applyAlignment="1">
      <alignment horizontal="left" vertical="center" indent="1"/>
    </xf>
    <xf numFmtId="0" fontId="4" fillId="2" borderId="45" xfId="4" applyFont="1" applyFill="1" applyBorder="1" applyAlignment="1">
      <alignment horizontal="left" vertical="center" indent="1"/>
    </xf>
    <xf numFmtId="41" fontId="4" fillId="2" borderId="45" xfId="5" applyNumberFormat="1" applyFont="1" applyFill="1" applyBorder="1" applyAlignment="1">
      <alignment vertical="center"/>
    </xf>
    <xf numFmtId="0" fontId="4" fillId="2" borderId="45" xfId="4" applyFont="1" applyFill="1" applyBorder="1" applyAlignment="1">
      <alignment horizontal="center" vertical="center"/>
    </xf>
    <xf numFmtId="41" fontId="18" fillId="2" borderId="45" xfId="2" applyNumberFormat="1" applyFont="1" applyFill="1" applyBorder="1" applyAlignment="1">
      <alignment vertical="center"/>
    </xf>
    <xf numFmtId="41" fontId="4" fillId="2" borderId="45" xfId="2" applyNumberFormat="1" applyFont="1" applyFill="1" applyBorder="1" applyAlignment="1">
      <alignment vertical="center"/>
    </xf>
    <xf numFmtId="0" fontId="4" fillId="2" borderId="46" xfId="0" applyFont="1" applyFill="1" applyBorder="1" applyAlignment="1">
      <alignment horizontal="left" vertical="center" indent="1"/>
    </xf>
    <xf numFmtId="178" fontId="4" fillId="2" borderId="11" xfId="5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4" fillId="3" borderId="0" xfId="0" applyNumberFormat="1" applyFont="1" applyFill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0" fillId="0" borderId="8" xfId="2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/>
    </xf>
    <xf numFmtId="38" fontId="10" fillId="0" borderId="8" xfId="2" applyFont="1" applyBorder="1" applyAlignment="1">
      <alignment horizontal="right" vertical="center" shrinkToFit="1"/>
    </xf>
    <xf numFmtId="10" fontId="8" fillId="0" borderId="17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182" fontId="10" fillId="2" borderId="17" xfId="0" applyNumberFormat="1" applyFont="1" applyFill="1" applyBorder="1" applyAlignment="1">
      <alignment horizontal="right" vertical="center"/>
    </xf>
    <xf numFmtId="182" fontId="10" fillId="2" borderId="3" xfId="0" applyNumberFormat="1" applyFont="1" applyFill="1" applyBorder="1" applyAlignment="1">
      <alignment horizontal="right" vertical="center"/>
    </xf>
    <xf numFmtId="182" fontId="10" fillId="2" borderId="18" xfId="0" applyNumberFormat="1" applyFont="1" applyFill="1" applyBorder="1" applyAlignment="1">
      <alignment horizontal="right" vertical="center"/>
    </xf>
    <xf numFmtId="41" fontId="10" fillId="2" borderId="8" xfId="0" applyNumberFormat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center" vertical="center"/>
    </xf>
    <xf numFmtId="41" fontId="8" fillId="2" borderId="8" xfId="0" applyNumberFormat="1" applyFont="1" applyFill="1" applyBorder="1" applyAlignment="1">
      <alignment horizontal="right" vertical="center"/>
    </xf>
    <xf numFmtId="185" fontId="34" fillId="2" borderId="17" xfId="3" applyNumberFormat="1" applyFont="1" applyFill="1" applyBorder="1" applyAlignment="1">
      <alignment horizontal="left" vertical="center" indent="1"/>
    </xf>
    <xf numFmtId="185" fontId="34" fillId="2" borderId="3" xfId="3" applyNumberFormat="1" applyFont="1" applyFill="1" applyBorder="1" applyAlignment="1">
      <alignment horizontal="left" vertical="center" indent="1"/>
    </xf>
    <xf numFmtId="185" fontId="34" fillId="2" borderId="18" xfId="3" applyNumberFormat="1" applyFont="1" applyFill="1" applyBorder="1" applyAlignment="1">
      <alignment horizontal="left" vertical="center" indent="1"/>
    </xf>
    <xf numFmtId="41" fontId="10" fillId="2" borderId="17" xfId="0" applyNumberFormat="1" applyFont="1" applyFill="1" applyBorder="1" applyAlignment="1">
      <alignment horizontal="center" vertical="center"/>
    </xf>
    <xf numFmtId="41" fontId="10" fillId="2" borderId="3" xfId="0" applyNumberFormat="1" applyFont="1" applyFill="1" applyBorder="1" applyAlignment="1">
      <alignment horizontal="center" vertical="center"/>
    </xf>
    <xf numFmtId="41" fontId="10" fillId="2" borderId="18" xfId="0" applyNumberFormat="1" applyFont="1" applyFill="1" applyBorder="1" applyAlignment="1">
      <alignment horizontal="center" vertical="center"/>
    </xf>
    <xf numFmtId="41" fontId="10" fillId="2" borderId="17" xfId="0" applyNumberFormat="1" applyFont="1" applyFill="1" applyBorder="1" applyAlignment="1">
      <alignment horizontal="right" vertical="center"/>
    </xf>
    <xf numFmtId="41" fontId="10" fillId="2" borderId="3" xfId="0" applyNumberFormat="1" applyFont="1" applyFill="1" applyBorder="1" applyAlignment="1">
      <alignment horizontal="right" vertical="center"/>
    </xf>
    <xf numFmtId="41" fontId="10" fillId="2" borderId="18" xfId="0" applyNumberFormat="1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left" vertical="center"/>
    </xf>
    <xf numFmtId="176" fontId="10" fillId="2" borderId="17" xfId="0" applyNumberFormat="1" applyFont="1" applyFill="1" applyBorder="1" applyAlignment="1">
      <alignment horizontal="right" vertical="center"/>
    </xf>
    <xf numFmtId="176" fontId="10" fillId="2" borderId="3" xfId="0" applyNumberFormat="1" applyFont="1" applyFill="1" applyBorder="1" applyAlignment="1">
      <alignment horizontal="right" vertical="center"/>
    </xf>
    <xf numFmtId="176" fontId="10" fillId="2" borderId="18" xfId="0" applyNumberFormat="1" applyFont="1" applyFill="1" applyBorder="1" applyAlignment="1">
      <alignment horizontal="right" vertical="center"/>
    </xf>
    <xf numFmtId="41" fontId="16" fillId="2" borderId="17" xfId="0" applyNumberFormat="1" applyFont="1" applyFill="1" applyBorder="1" applyAlignment="1">
      <alignment horizontal="right" vertical="center"/>
    </xf>
    <xf numFmtId="41" fontId="16" fillId="2" borderId="3" xfId="0" applyNumberFormat="1" applyFont="1" applyFill="1" applyBorder="1" applyAlignment="1">
      <alignment horizontal="right" vertical="center"/>
    </xf>
    <xf numFmtId="41" fontId="16" fillId="2" borderId="18" xfId="0" applyNumberFormat="1" applyFont="1" applyFill="1" applyBorder="1" applyAlignment="1">
      <alignment horizontal="right" vertical="center"/>
    </xf>
    <xf numFmtId="181" fontId="8" fillId="0" borderId="0" xfId="1" applyNumberFormat="1" applyFont="1" applyAlignment="1">
      <alignment horizontal="center" vertical="center"/>
    </xf>
    <xf numFmtId="186" fontId="16" fillId="2" borderId="8" xfId="0" applyNumberFormat="1" applyFont="1" applyFill="1" applyBorder="1" applyAlignment="1">
      <alignment horizontal="left" vertical="center" indent="1"/>
    </xf>
    <xf numFmtId="0" fontId="16" fillId="2" borderId="1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77" fontId="8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 shrinkToFit="1"/>
    </xf>
    <xf numFmtId="38" fontId="15" fillId="0" borderId="8" xfId="5" applyFont="1" applyBorder="1" applyAlignment="1">
      <alignment horizontal="right" vertical="center" shrinkToFit="1"/>
    </xf>
    <xf numFmtId="1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179" fontId="8" fillId="0" borderId="21" xfId="1" applyNumberFormat="1" applyFont="1" applyBorder="1" applyAlignment="1">
      <alignment horizontal="left" vertical="center"/>
    </xf>
    <xf numFmtId="179" fontId="8" fillId="0" borderId="0" xfId="1" applyNumberFormat="1" applyFont="1" applyAlignment="1">
      <alignment horizontal="left" vertical="center"/>
    </xf>
    <xf numFmtId="1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0" fontId="10" fillId="2" borderId="17" xfId="0" applyNumberFormat="1" applyFont="1" applyFill="1" applyBorder="1" applyAlignment="1">
      <alignment horizontal="left" vertical="center"/>
    </xf>
    <xf numFmtId="20" fontId="10" fillId="2" borderId="3" xfId="0" applyNumberFormat="1" applyFont="1" applyFill="1" applyBorder="1" applyAlignment="1">
      <alignment horizontal="left" vertical="center"/>
    </xf>
    <xf numFmtId="20" fontId="10" fillId="2" borderId="18" xfId="0" applyNumberFormat="1" applyFont="1" applyFill="1" applyBorder="1" applyAlignment="1">
      <alignment horizontal="left" vertical="center"/>
    </xf>
    <xf numFmtId="185" fontId="10" fillId="2" borderId="17" xfId="3" applyNumberFormat="1" applyFont="1" applyFill="1" applyBorder="1" applyAlignment="1">
      <alignment horizontal="left" vertical="center" indent="1"/>
    </xf>
    <xf numFmtId="185" fontId="10" fillId="2" borderId="3" xfId="3" applyNumberFormat="1" applyFont="1" applyFill="1" applyBorder="1" applyAlignment="1">
      <alignment horizontal="left" vertical="center" indent="1"/>
    </xf>
    <xf numFmtId="185" fontId="10" fillId="2" borderId="18" xfId="3" applyNumberFormat="1" applyFont="1" applyFill="1" applyBorder="1" applyAlignment="1">
      <alignment horizontal="left" vertical="center" indent="1"/>
    </xf>
    <xf numFmtId="0" fontId="17" fillId="2" borderId="1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distributed" vertical="center"/>
    </xf>
    <xf numFmtId="0" fontId="13" fillId="2" borderId="0" xfId="0" applyFont="1" applyFill="1" applyAlignment="1">
      <alignment horizontal="center" vertical="center" shrinkToFit="1"/>
    </xf>
    <xf numFmtId="38" fontId="17" fillId="2" borderId="1" xfId="2" applyFont="1" applyFill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82" fontId="10" fillId="2" borderId="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8" fontId="10" fillId="2" borderId="2" xfId="2" applyFont="1" applyFill="1" applyBorder="1" applyAlignment="1">
      <alignment horizontal="right"/>
    </xf>
    <xf numFmtId="38" fontId="10" fillId="2" borderId="3" xfId="2" applyFont="1" applyFill="1" applyBorder="1" applyAlignment="1">
      <alignment horizontal="right"/>
    </xf>
    <xf numFmtId="49" fontId="29" fillId="2" borderId="0" xfId="0" applyNumberFormat="1" applyFont="1" applyFill="1" applyAlignment="1" applyProtection="1">
      <alignment horizontal="right" vertical="center"/>
      <protection locked="0"/>
    </xf>
    <xf numFmtId="0" fontId="17" fillId="2" borderId="1" xfId="0" applyFont="1" applyFill="1" applyBorder="1" applyAlignment="1">
      <alignment shrinkToFit="1"/>
    </xf>
    <xf numFmtId="0" fontId="40" fillId="2" borderId="17" xfId="0" applyFont="1" applyFill="1" applyBorder="1" applyAlignment="1">
      <alignment horizontal="left" vertical="center"/>
    </xf>
    <xf numFmtId="0" fontId="40" fillId="2" borderId="3" xfId="0" applyFont="1" applyFill="1" applyBorder="1" applyAlignment="1">
      <alignment horizontal="left" vertical="center"/>
    </xf>
    <xf numFmtId="0" fontId="40" fillId="2" borderId="18" xfId="0" applyFont="1" applyFill="1" applyBorder="1" applyAlignment="1">
      <alignment horizontal="left" vertical="center"/>
    </xf>
    <xf numFmtId="0" fontId="34" fillId="2" borderId="8" xfId="0" applyFont="1" applyFill="1" applyBorder="1" applyAlignment="1">
      <alignment horizontal="center" vertical="center"/>
    </xf>
    <xf numFmtId="41" fontId="34" fillId="2" borderId="8" xfId="0" applyNumberFormat="1" applyFont="1" applyFill="1" applyBorder="1" applyAlignment="1">
      <alignment horizontal="right" vertical="center"/>
    </xf>
    <xf numFmtId="20" fontId="34" fillId="2" borderId="17" xfId="0" applyNumberFormat="1" applyFont="1" applyFill="1" applyBorder="1" applyAlignment="1">
      <alignment horizontal="left" vertical="center"/>
    </xf>
    <xf numFmtId="20" fontId="34" fillId="2" borderId="3" xfId="0" applyNumberFormat="1" applyFont="1" applyFill="1" applyBorder="1" applyAlignment="1">
      <alignment horizontal="left" vertical="center"/>
    </xf>
    <xf numFmtId="20" fontId="34" fillId="2" borderId="18" xfId="0" applyNumberFormat="1" applyFont="1" applyFill="1" applyBorder="1" applyAlignment="1">
      <alignment horizontal="left" vertical="center"/>
    </xf>
    <xf numFmtId="182" fontId="34" fillId="2" borderId="17" xfId="0" applyNumberFormat="1" applyFont="1" applyFill="1" applyBorder="1" applyAlignment="1">
      <alignment horizontal="right" vertical="center"/>
    </xf>
    <xf numFmtId="182" fontId="34" fillId="2" borderId="3" xfId="0" applyNumberFormat="1" applyFont="1" applyFill="1" applyBorder="1" applyAlignment="1">
      <alignment horizontal="right" vertical="center"/>
    </xf>
    <xf numFmtId="182" fontId="34" fillId="2" borderId="18" xfId="0" applyNumberFormat="1" applyFont="1" applyFill="1" applyBorder="1" applyAlignment="1">
      <alignment horizontal="right" vertical="center"/>
    </xf>
    <xf numFmtId="41" fontId="34" fillId="2" borderId="17" xfId="0" applyNumberFormat="1" applyFont="1" applyFill="1" applyBorder="1" applyAlignment="1">
      <alignment horizontal="right" vertical="center"/>
    </xf>
    <xf numFmtId="41" fontId="34" fillId="2" borderId="3" xfId="0" applyNumberFormat="1" applyFont="1" applyFill="1" applyBorder="1" applyAlignment="1">
      <alignment horizontal="right" vertical="center"/>
    </xf>
    <xf numFmtId="41" fontId="34" fillId="2" borderId="18" xfId="0" applyNumberFormat="1" applyFont="1" applyFill="1" applyBorder="1" applyAlignment="1">
      <alignment horizontal="right" vertical="center"/>
    </xf>
    <xf numFmtId="0" fontId="34" fillId="2" borderId="17" xfId="0" applyFont="1" applyFill="1" applyBorder="1" applyAlignment="1">
      <alignment horizontal="left" vertical="center"/>
    </xf>
    <xf numFmtId="0" fontId="34" fillId="2" borderId="3" xfId="0" applyFont="1" applyFill="1" applyBorder="1" applyAlignment="1">
      <alignment horizontal="left" vertical="center"/>
    </xf>
    <xf numFmtId="0" fontId="34" fillId="2" borderId="18" xfId="0" applyFont="1" applyFill="1" applyBorder="1" applyAlignment="1">
      <alignment horizontal="left" vertical="center"/>
    </xf>
    <xf numFmtId="182" fontId="34" fillId="2" borderId="8" xfId="0" applyNumberFormat="1" applyFont="1" applyFill="1" applyBorder="1" applyAlignment="1">
      <alignment horizontal="center" vertical="center"/>
    </xf>
    <xf numFmtId="41" fontId="34" fillId="2" borderId="17" xfId="0" applyNumberFormat="1" applyFont="1" applyFill="1" applyBorder="1" applyAlignment="1">
      <alignment horizontal="center" vertical="center"/>
    </xf>
    <xf numFmtId="41" fontId="34" fillId="2" borderId="3" xfId="0" applyNumberFormat="1" applyFont="1" applyFill="1" applyBorder="1" applyAlignment="1">
      <alignment horizontal="center" vertical="center"/>
    </xf>
    <xf numFmtId="41" fontId="34" fillId="2" borderId="18" xfId="0" applyNumberFormat="1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176" fontId="34" fillId="2" borderId="17" xfId="0" applyNumberFormat="1" applyFont="1" applyFill="1" applyBorder="1" applyAlignment="1">
      <alignment horizontal="right" vertical="center"/>
    </xf>
    <xf numFmtId="176" fontId="34" fillId="2" borderId="3" xfId="0" applyNumberFormat="1" applyFont="1" applyFill="1" applyBorder="1" applyAlignment="1">
      <alignment horizontal="right" vertical="center"/>
    </xf>
    <xf numFmtId="176" fontId="34" fillId="2" borderId="18" xfId="0" applyNumberFormat="1" applyFont="1" applyFill="1" applyBorder="1" applyAlignment="1">
      <alignment horizontal="right" vertical="center"/>
    </xf>
    <xf numFmtId="0" fontId="41" fillId="2" borderId="19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41" fillId="2" borderId="20" xfId="0" applyFont="1" applyFill="1" applyBorder="1" applyAlignment="1">
      <alignment horizontal="center" vertical="center"/>
    </xf>
    <xf numFmtId="0" fontId="41" fillId="2" borderId="8" xfId="0" applyFont="1" applyFill="1" applyBorder="1" applyAlignment="1">
      <alignment horizontal="center" vertical="center"/>
    </xf>
    <xf numFmtId="41" fontId="41" fillId="2" borderId="8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22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right" vertical="center"/>
    </xf>
    <xf numFmtId="0" fontId="20" fillId="0" borderId="41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17" fillId="2" borderId="1" xfId="0" applyFont="1" applyFill="1" applyBorder="1"/>
    <xf numFmtId="38" fontId="17" fillId="4" borderId="1" xfId="2" applyFont="1" applyFill="1" applyBorder="1" applyAlignment="1">
      <alignment horizontal="center"/>
    </xf>
    <xf numFmtId="0" fontId="24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41" fontId="10" fillId="2" borderId="38" xfId="0" applyNumberFormat="1" applyFont="1" applyFill="1" applyBorder="1" applyAlignment="1">
      <alignment horizontal="center" vertical="center"/>
    </xf>
    <xf numFmtId="41" fontId="10" fillId="2" borderId="37" xfId="0" applyNumberFormat="1" applyFont="1" applyFill="1" applyBorder="1" applyAlignment="1">
      <alignment horizontal="center" vertical="center"/>
    </xf>
    <xf numFmtId="41" fontId="10" fillId="2" borderId="36" xfId="0" applyNumberFormat="1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22" fillId="2" borderId="18" xfId="0" applyFont="1" applyFill="1" applyBorder="1" applyAlignment="1">
      <alignment horizontal="left" vertical="center"/>
    </xf>
    <xf numFmtId="41" fontId="10" fillId="4" borderId="35" xfId="0" applyNumberFormat="1" applyFont="1" applyFill="1" applyBorder="1" applyAlignment="1">
      <alignment horizontal="center" vertical="center"/>
    </xf>
    <xf numFmtId="41" fontId="10" fillId="4" borderId="34" xfId="0" applyNumberFormat="1" applyFont="1" applyFill="1" applyBorder="1" applyAlignment="1">
      <alignment horizontal="center" vertical="center"/>
    </xf>
    <xf numFmtId="41" fontId="10" fillId="4" borderId="33" xfId="0" applyNumberFormat="1" applyFont="1" applyFill="1" applyBorder="1" applyAlignment="1">
      <alignment horizontal="center" vertical="center"/>
    </xf>
    <xf numFmtId="41" fontId="8" fillId="2" borderId="31" xfId="0" applyNumberFormat="1" applyFont="1" applyFill="1" applyBorder="1" applyAlignment="1">
      <alignment horizontal="right" vertical="center"/>
    </xf>
  </cellXfs>
  <cellStyles count="6">
    <cellStyle name="パーセント" xfId="1" builtinId="5"/>
    <cellStyle name="桁区切り" xfId="2" builtinId="6"/>
    <cellStyle name="桁区切り 3" xfId="5" xr:uid="{00000000-0005-0000-0000-000002000000}"/>
    <cellStyle name="標準" xfId="0" builtinId="0"/>
    <cellStyle name="標準 10" xfId="4" xr:uid="{00000000-0005-0000-0000-000004000000}"/>
    <cellStyle name="標準 14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8</xdr:row>
      <xdr:rowOff>123825</xdr:rowOff>
    </xdr:from>
    <xdr:to>
      <xdr:col>19</xdr:col>
      <xdr:colOff>85725</xdr:colOff>
      <xdr:row>40</xdr:row>
      <xdr:rowOff>123825</xdr:rowOff>
    </xdr:to>
    <xdr:sp macro="" textlink="">
      <xdr:nvSpPr>
        <xdr:cNvPr id="2" name="Line 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8372475" y="1495425"/>
          <a:ext cx="4743450" cy="5143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90"/>
  <sheetViews>
    <sheetView tabSelected="1" view="pageBreakPreview" zoomScaleNormal="100" zoomScaleSheetLayoutView="100" workbookViewId="0">
      <selection activeCell="AO4" sqref="AO4"/>
    </sheetView>
  </sheetViews>
  <sheetFormatPr defaultColWidth="9" defaultRowHeight="13" x14ac:dyDescent="0.2"/>
  <cols>
    <col min="1" max="46" width="2.6328125" style="2" customWidth="1"/>
    <col min="47" max="47" width="13.36328125" style="2" customWidth="1"/>
    <col min="48" max="83" width="2.6328125" style="2" customWidth="1"/>
    <col min="84" max="16384" width="9" style="2"/>
  </cols>
  <sheetData>
    <row r="1" spans="1:44" ht="21" customHeight="1" x14ac:dyDescent="0.2">
      <c r="AI1" s="175" t="s">
        <v>180</v>
      </c>
    </row>
    <row r="2" spans="1:44" ht="20.149999999999999" customHeight="1" thickBot="1" x14ac:dyDescent="0.25">
      <c r="A2" s="211"/>
      <c r="B2" s="11"/>
      <c r="C2" s="207"/>
      <c r="D2" s="208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11"/>
      <c r="AK2" s="11"/>
      <c r="AL2" s="11"/>
      <c r="AM2" s="11"/>
    </row>
    <row r="3" spans="1:44" ht="20.149999999999999" customHeight="1" thickBot="1" x14ac:dyDescent="0.25">
      <c r="A3" s="290" t="str">
        <f>"令和"&amp;DBCS(AO3)&amp;"年度 県営住宅等建築修繕業者選定 修繕モデルケース見積書"</f>
        <v>令和８年度 県営住宅等建築修繕業者選定 修繕モデルケース見積書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11"/>
      <c r="AK3" s="11"/>
      <c r="AL3" s="294" t="s">
        <v>98</v>
      </c>
      <c r="AM3" s="294"/>
      <c r="AN3" s="294"/>
      <c r="AO3" s="95">
        <v>8</v>
      </c>
      <c r="AP3" s="298" t="s">
        <v>99</v>
      </c>
      <c r="AQ3" s="298"/>
      <c r="AR3" s="298"/>
    </row>
    <row r="4" spans="1:44" ht="20.149999999999999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3"/>
    </row>
    <row r="5" spans="1:44" ht="15" customHeight="1" x14ac:dyDescent="0.2">
      <c r="A5" s="171" t="s">
        <v>92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301" t="s">
        <v>196</v>
      </c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13"/>
      <c r="AK5" s="191" t="s">
        <v>197</v>
      </c>
      <c r="AL5" s="13"/>
      <c r="AM5" s="13"/>
    </row>
    <row r="6" spans="1:44" ht="1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3"/>
    </row>
    <row r="7" spans="1:44" s="12" customFormat="1" ht="15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289" t="s">
        <v>93</v>
      </c>
      <c r="T7" s="289"/>
      <c r="U7" s="289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7"/>
      <c r="AK7" s="7"/>
      <c r="AL7" s="7"/>
    </row>
    <row r="8" spans="1:44" ht="20.149999999999999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92"/>
      <c r="S8" s="92" t="s">
        <v>94</v>
      </c>
      <c r="T8" s="93"/>
      <c r="U8" s="94" t="s">
        <v>95</v>
      </c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172" t="s">
        <v>96</v>
      </c>
      <c r="AH8" s="173"/>
      <c r="AI8" s="174"/>
      <c r="AJ8" s="3"/>
    </row>
    <row r="9" spans="1:44" ht="20.149999999999999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3"/>
    </row>
    <row r="10" spans="1:44" s="21" customFormat="1" ht="20.149999999999999" customHeight="1" thickBot="1" x14ac:dyDescent="0.25">
      <c r="A10" s="15"/>
      <c r="B10" s="15"/>
      <c r="C10" s="15"/>
      <c r="D10" s="15"/>
      <c r="E10" s="15"/>
      <c r="F10" s="16"/>
      <c r="G10" s="285" t="s">
        <v>97</v>
      </c>
      <c r="H10" s="285"/>
      <c r="I10" s="285"/>
      <c r="J10" s="291">
        <f>S44</f>
        <v>0</v>
      </c>
      <c r="K10" s="291"/>
      <c r="L10" s="291"/>
      <c r="M10" s="291"/>
      <c r="N10" s="291"/>
      <c r="O10" s="291"/>
      <c r="P10" s="291"/>
      <c r="Q10" s="302" t="s">
        <v>15</v>
      </c>
      <c r="R10" s="302"/>
      <c r="S10" s="18"/>
      <c r="T10" s="19" t="s">
        <v>21</v>
      </c>
      <c r="U10" s="292" t="s">
        <v>23</v>
      </c>
      <c r="V10" s="292"/>
      <c r="W10" s="292"/>
      <c r="X10" s="299">
        <f>S42</f>
        <v>0</v>
      </c>
      <c r="Y10" s="299"/>
      <c r="Z10" s="299"/>
      <c r="AA10" s="299"/>
      <c r="AB10" s="30"/>
      <c r="AC10" s="20" t="s">
        <v>15</v>
      </c>
      <c r="AD10" s="19" t="s">
        <v>22</v>
      </c>
      <c r="AE10" s="15"/>
      <c r="AF10" s="15"/>
      <c r="AG10" s="15"/>
      <c r="AH10" s="15"/>
      <c r="AI10" s="15"/>
      <c r="AJ10" s="18"/>
      <c r="AL10" s="21" t="s">
        <v>102</v>
      </c>
    </row>
    <row r="11" spans="1:44" s="21" customFormat="1" ht="20.149999999999999" customHeight="1" thickTop="1" x14ac:dyDescent="0.25">
      <c r="A11" s="15"/>
      <c r="B11" s="15"/>
      <c r="C11" s="15"/>
      <c r="D11" s="15"/>
      <c r="E11" s="15"/>
      <c r="F11" s="22"/>
      <c r="G11" s="22"/>
      <c r="H11" s="22"/>
      <c r="I11" s="23"/>
      <c r="J11" s="23"/>
      <c r="K11" s="22"/>
      <c r="L11" s="24"/>
      <c r="M11" s="24"/>
      <c r="N11" s="25"/>
      <c r="O11" s="26"/>
      <c r="P11" s="26"/>
      <c r="Q11" s="26"/>
      <c r="R11" s="26"/>
      <c r="S11" s="18"/>
      <c r="T11" s="27" t="s">
        <v>21</v>
      </c>
      <c r="U11" s="293" t="s">
        <v>41</v>
      </c>
      <c r="V11" s="293"/>
      <c r="W11" s="293"/>
      <c r="X11" s="300">
        <f>S43</f>
        <v>0</v>
      </c>
      <c r="Y11" s="300"/>
      <c r="Z11" s="300"/>
      <c r="AA11" s="300"/>
      <c r="AB11" s="31"/>
      <c r="AC11" s="28" t="s">
        <v>15</v>
      </c>
      <c r="AD11" s="27" t="s">
        <v>22</v>
      </c>
      <c r="AE11" s="15"/>
      <c r="AF11" s="15"/>
      <c r="AG11" s="15"/>
      <c r="AH11" s="15"/>
      <c r="AI11" s="15"/>
      <c r="AJ11" s="18"/>
      <c r="AL11" s="229">
        <v>0.1</v>
      </c>
      <c r="AM11" s="230"/>
      <c r="AN11" s="231"/>
    </row>
    <row r="12" spans="1:44" ht="20.149999999999999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3"/>
    </row>
    <row r="13" spans="1:44" ht="20.149999999999999" customHeight="1" x14ac:dyDescent="0.2">
      <c r="A13" s="3"/>
      <c r="B13" s="232" t="s">
        <v>24</v>
      </c>
      <c r="C13" s="232"/>
      <c r="D13" s="232"/>
      <c r="E13" s="232"/>
      <c r="F13" s="232"/>
      <c r="G13" s="232"/>
      <c r="H13" s="232"/>
      <c r="I13" s="232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3"/>
    </row>
    <row r="14" spans="1:44" s="29" customFormat="1" ht="20.149999999999999" customHeight="1" x14ac:dyDescent="0.2">
      <c r="A14" s="286" t="s">
        <v>2</v>
      </c>
      <c r="B14" s="287"/>
      <c r="C14" s="287"/>
      <c r="D14" s="287"/>
      <c r="E14" s="287"/>
      <c r="F14" s="287"/>
      <c r="G14" s="287"/>
      <c r="H14" s="287"/>
      <c r="I14" s="288"/>
      <c r="J14" s="227" t="s">
        <v>4</v>
      </c>
      <c r="K14" s="227"/>
      <c r="L14" s="227"/>
      <c r="M14" s="227" t="s">
        <v>5</v>
      </c>
      <c r="N14" s="227"/>
      <c r="O14" s="227" t="s">
        <v>12</v>
      </c>
      <c r="P14" s="227"/>
      <c r="Q14" s="227"/>
      <c r="R14" s="227"/>
      <c r="S14" s="227" t="s">
        <v>13</v>
      </c>
      <c r="T14" s="227"/>
      <c r="U14" s="227"/>
      <c r="V14" s="227"/>
      <c r="W14" s="227"/>
      <c r="X14" s="227" t="s">
        <v>14</v>
      </c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14"/>
    </row>
    <row r="15" spans="1:44" s="29" customFormat="1" ht="20.149999999999999" customHeight="1" x14ac:dyDescent="0.2">
      <c r="A15" s="255" t="s">
        <v>162</v>
      </c>
      <c r="B15" s="256"/>
      <c r="C15" s="256"/>
      <c r="D15" s="256"/>
      <c r="E15" s="256"/>
      <c r="F15" s="256"/>
      <c r="G15" s="256"/>
      <c r="H15" s="256"/>
      <c r="I15" s="257"/>
      <c r="J15" s="227"/>
      <c r="K15" s="227"/>
      <c r="L15" s="227"/>
      <c r="M15" s="227"/>
      <c r="N15" s="227"/>
      <c r="O15" s="227"/>
      <c r="P15" s="227"/>
      <c r="Q15" s="227"/>
      <c r="R15" s="227"/>
      <c r="S15" s="240"/>
      <c r="T15" s="240"/>
      <c r="U15" s="240"/>
      <c r="V15" s="240"/>
      <c r="W15" s="240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14"/>
    </row>
    <row r="16" spans="1:44" ht="20.149999999999999" customHeight="1" x14ac:dyDescent="0.2">
      <c r="A16" s="234" t="s">
        <v>37</v>
      </c>
      <c r="B16" s="235"/>
      <c r="C16" s="235"/>
      <c r="D16" s="235"/>
      <c r="E16" s="235"/>
      <c r="F16" s="235"/>
      <c r="G16" s="235"/>
      <c r="H16" s="235"/>
      <c r="I16" s="236"/>
      <c r="J16" s="249">
        <v>1</v>
      </c>
      <c r="K16" s="250"/>
      <c r="L16" s="251"/>
      <c r="M16" s="227" t="s">
        <v>1</v>
      </c>
      <c r="N16" s="227"/>
      <c r="O16" s="227"/>
      <c r="P16" s="227"/>
      <c r="Q16" s="227"/>
      <c r="R16" s="227"/>
      <c r="S16" s="249">
        <f>'様式3(ﾓﾃﾞﾙﾀｲﾌﾟ1)'!F85</f>
        <v>0</v>
      </c>
      <c r="T16" s="250"/>
      <c r="U16" s="250"/>
      <c r="V16" s="250"/>
      <c r="W16" s="251"/>
      <c r="X16" s="234" t="s">
        <v>35</v>
      </c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6"/>
      <c r="AJ16" s="3"/>
      <c r="AL16" s="277">
        <v>0.14699999999999999</v>
      </c>
      <c r="AM16" s="278"/>
      <c r="AN16" s="278"/>
    </row>
    <row r="17" spans="1:51" ht="20.149999999999999" customHeight="1" x14ac:dyDescent="0.2">
      <c r="A17" s="234" t="s">
        <v>38</v>
      </c>
      <c r="B17" s="235"/>
      <c r="C17" s="235"/>
      <c r="D17" s="235"/>
      <c r="E17" s="235"/>
      <c r="F17" s="235"/>
      <c r="G17" s="235"/>
      <c r="H17" s="235"/>
      <c r="I17" s="236"/>
      <c r="J17" s="237">
        <v>14.7</v>
      </c>
      <c r="K17" s="238"/>
      <c r="L17" s="239"/>
      <c r="M17" s="227" t="s">
        <v>36</v>
      </c>
      <c r="N17" s="227"/>
      <c r="O17" s="227"/>
      <c r="P17" s="227"/>
      <c r="Q17" s="227"/>
      <c r="R17" s="227"/>
      <c r="S17" s="249">
        <f>INT(S16*J17%)</f>
        <v>0</v>
      </c>
      <c r="T17" s="250"/>
      <c r="U17" s="250"/>
      <c r="V17" s="250"/>
      <c r="W17" s="251"/>
      <c r="X17" s="243">
        <f>S17-AL17</f>
        <v>0</v>
      </c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5"/>
      <c r="AJ17" s="3"/>
      <c r="AL17" s="226">
        <f>INT(S16*AL16)</f>
        <v>0</v>
      </c>
      <c r="AM17" s="226"/>
      <c r="AN17" s="226"/>
      <c r="AO17" s="228">
        <f>S16+AL17</f>
        <v>0</v>
      </c>
      <c r="AP17" s="228"/>
      <c r="AQ17" s="228"/>
      <c r="AR17" s="271">
        <f>IF(AO17&gt;=100000,INT(AO17/1000)*1000,INT(AO17/100)*100)</f>
        <v>0</v>
      </c>
      <c r="AS17" s="271"/>
      <c r="AT17" s="271"/>
      <c r="AU17" s="275" t="e">
        <f>ROUNDDOWN(S17/S16,4)</f>
        <v>#DIV/0!</v>
      </c>
      <c r="AV17" s="276"/>
      <c r="AW17" s="276"/>
      <c r="AX17" s="276"/>
      <c r="AY17" s="276"/>
    </row>
    <row r="18" spans="1:51" ht="20.149999999999999" customHeight="1" x14ac:dyDescent="0.2">
      <c r="A18" s="234" t="s">
        <v>191</v>
      </c>
      <c r="B18" s="235"/>
      <c r="C18" s="235"/>
      <c r="D18" s="235"/>
      <c r="E18" s="235"/>
      <c r="F18" s="235"/>
      <c r="G18" s="235"/>
      <c r="H18" s="235"/>
      <c r="I18" s="236"/>
      <c r="J18" s="227"/>
      <c r="K18" s="227"/>
      <c r="L18" s="227"/>
      <c r="M18" s="227"/>
      <c r="N18" s="227"/>
      <c r="O18" s="227"/>
      <c r="P18" s="227"/>
      <c r="Q18" s="227"/>
      <c r="R18" s="227"/>
      <c r="S18" s="246">
        <f>S16+S17</f>
        <v>0</v>
      </c>
      <c r="T18" s="247"/>
      <c r="U18" s="247"/>
      <c r="V18" s="247"/>
      <c r="W18" s="248"/>
      <c r="X18" s="286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8"/>
      <c r="AJ18" s="3"/>
      <c r="AL18" s="8"/>
      <c r="AM18" s="8"/>
      <c r="AN18" s="8"/>
      <c r="AO18" s="9"/>
      <c r="AP18" s="9"/>
      <c r="AQ18" s="10" t="s">
        <v>87</v>
      </c>
    </row>
    <row r="19" spans="1:51" ht="20.149999999999999" customHeight="1" x14ac:dyDescent="0.2">
      <c r="A19" s="234" t="s">
        <v>194</v>
      </c>
      <c r="B19" s="235"/>
      <c r="C19" s="235"/>
      <c r="D19" s="235"/>
      <c r="E19" s="235"/>
      <c r="F19" s="235"/>
      <c r="G19" s="235"/>
      <c r="H19" s="235"/>
      <c r="I19" s="236"/>
      <c r="J19" s="237">
        <v>100</v>
      </c>
      <c r="K19" s="238"/>
      <c r="L19" s="239"/>
      <c r="M19" s="227" t="s">
        <v>36</v>
      </c>
      <c r="N19" s="227"/>
      <c r="O19" s="227"/>
      <c r="P19" s="227"/>
      <c r="Q19" s="227"/>
      <c r="R19" s="227"/>
      <c r="S19" s="249">
        <f>AR19</f>
        <v>0</v>
      </c>
      <c r="T19" s="250"/>
      <c r="U19" s="250"/>
      <c r="V19" s="250"/>
      <c r="W19" s="251"/>
      <c r="X19" s="282">
        <f>AR19-(AO19)</f>
        <v>0</v>
      </c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4"/>
      <c r="AJ19" s="3"/>
      <c r="AL19" s="228">
        <f>S18-AO19</f>
        <v>0</v>
      </c>
      <c r="AM19" s="228"/>
      <c r="AN19" s="228"/>
      <c r="AO19" s="228">
        <f>INT(S18*J19%)</f>
        <v>0</v>
      </c>
      <c r="AP19" s="228"/>
      <c r="AQ19" s="228"/>
      <c r="AR19" s="271">
        <f>IF(AO19&gt;=100000,INT(AO19/1000)*1000,INT(AO19/100)*100)</f>
        <v>0</v>
      </c>
      <c r="AS19" s="271"/>
      <c r="AT19" s="271"/>
      <c r="AU19" s="275" t="e">
        <f>ROUNDDOWN(AR19/S18,4)</f>
        <v>#DIV/0!</v>
      </c>
      <c r="AV19" s="276"/>
      <c r="AW19" s="276"/>
      <c r="AX19" s="276"/>
      <c r="AY19" s="276"/>
    </row>
    <row r="20" spans="1:51" ht="20.149999999999999" customHeight="1" x14ac:dyDescent="0.2">
      <c r="A20" s="234" t="s">
        <v>192</v>
      </c>
      <c r="B20" s="235"/>
      <c r="C20" s="235"/>
      <c r="D20" s="235"/>
      <c r="E20" s="235"/>
      <c r="F20" s="235"/>
      <c r="G20" s="235"/>
      <c r="H20" s="235"/>
      <c r="I20" s="236"/>
      <c r="J20" s="237">
        <f>$AL$11*100</f>
        <v>10</v>
      </c>
      <c r="K20" s="238"/>
      <c r="L20" s="239"/>
      <c r="M20" s="227" t="s">
        <v>36</v>
      </c>
      <c r="N20" s="227"/>
      <c r="O20" s="227"/>
      <c r="P20" s="227"/>
      <c r="Q20" s="227"/>
      <c r="R20" s="227"/>
      <c r="S20" s="246">
        <f>S19*$AL$11</f>
        <v>0</v>
      </c>
      <c r="T20" s="247"/>
      <c r="U20" s="247"/>
      <c r="V20" s="247"/>
      <c r="W20" s="248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3"/>
      <c r="AO20" s="270"/>
      <c r="AP20" s="270"/>
      <c r="AQ20" s="270"/>
    </row>
    <row r="21" spans="1:51" ht="20.149999999999999" customHeight="1" x14ac:dyDescent="0.2">
      <c r="A21" s="234" t="s">
        <v>193</v>
      </c>
      <c r="B21" s="235"/>
      <c r="C21" s="235"/>
      <c r="D21" s="235"/>
      <c r="E21" s="235"/>
      <c r="F21" s="235"/>
      <c r="G21" s="235"/>
      <c r="H21" s="235"/>
      <c r="I21" s="236"/>
      <c r="J21" s="258"/>
      <c r="K21" s="259"/>
      <c r="L21" s="260"/>
      <c r="M21" s="227"/>
      <c r="N21" s="227"/>
      <c r="O21" s="227"/>
      <c r="P21" s="227"/>
      <c r="Q21" s="227"/>
      <c r="R21" s="227"/>
      <c r="S21" s="246">
        <f>S19+S20</f>
        <v>0</v>
      </c>
      <c r="T21" s="247"/>
      <c r="U21" s="247"/>
      <c r="V21" s="247"/>
      <c r="W21" s="248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3"/>
      <c r="AO21" s="269"/>
      <c r="AP21" s="269"/>
      <c r="AQ21" s="269"/>
    </row>
    <row r="22" spans="1:51" ht="20.149999999999999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4"/>
      <c r="J22" s="241"/>
      <c r="K22" s="241"/>
      <c r="L22" s="241"/>
      <c r="M22" s="241"/>
      <c r="N22" s="241"/>
      <c r="O22" s="241"/>
      <c r="P22" s="241"/>
      <c r="Q22" s="241"/>
      <c r="R22" s="241"/>
      <c r="S22" s="242"/>
      <c r="T22" s="242"/>
      <c r="U22" s="242"/>
      <c r="V22" s="242"/>
      <c r="W22" s="242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3"/>
    </row>
    <row r="23" spans="1:51" ht="20.149999999999999" customHeight="1" x14ac:dyDescent="0.2">
      <c r="A23" s="266" t="s">
        <v>195</v>
      </c>
      <c r="B23" s="267"/>
      <c r="C23" s="267"/>
      <c r="D23" s="267"/>
      <c r="E23" s="267"/>
      <c r="F23" s="267"/>
      <c r="G23" s="267"/>
      <c r="H23" s="267"/>
      <c r="I23" s="268"/>
      <c r="J23" s="187"/>
      <c r="K23" s="188"/>
      <c r="L23" s="189"/>
      <c r="M23" s="187"/>
      <c r="N23" s="189"/>
      <c r="O23" s="187"/>
      <c r="P23" s="188"/>
      <c r="Q23" s="188"/>
      <c r="R23" s="190"/>
      <c r="S23" s="261">
        <f>S19</f>
        <v>0</v>
      </c>
      <c r="T23" s="262"/>
      <c r="U23" s="262"/>
      <c r="V23" s="262"/>
      <c r="W23" s="263"/>
      <c r="X23" s="265" t="s">
        <v>203</v>
      </c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3"/>
    </row>
    <row r="24" spans="1:51" ht="20.149999999999999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4"/>
      <c r="J24" s="241"/>
      <c r="K24" s="241"/>
      <c r="L24" s="241"/>
      <c r="M24" s="241"/>
      <c r="N24" s="241"/>
      <c r="O24" s="241"/>
      <c r="P24" s="241"/>
      <c r="Q24" s="241"/>
      <c r="R24" s="241"/>
      <c r="S24" s="242"/>
      <c r="T24" s="242"/>
      <c r="U24" s="242"/>
      <c r="V24" s="242"/>
      <c r="W24" s="242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3"/>
    </row>
    <row r="25" spans="1:51" s="29" customFormat="1" ht="20.149999999999999" customHeight="1" x14ac:dyDescent="0.2">
      <c r="A25" s="255" t="s">
        <v>139</v>
      </c>
      <c r="B25" s="256"/>
      <c r="C25" s="256"/>
      <c r="D25" s="256"/>
      <c r="E25" s="256"/>
      <c r="F25" s="256"/>
      <c r="G25" s="256"/>
      <c r="H25" s="256"/>
      <c r="I25" s="257"/>
      <c r="J25" s="227"/>
      <c r="K25" s="227"/>
      <c r="L25" s="227"/>
      <c r="M25" s="227"/>
      <c r="N25" s="227"/>
      <c r="O25" s="227"/>
      <c r="P25" s="227"/>
      <c r="Q25" s="227"/>
      <c r="R25" s="227"/>
      <c r="S25" s="240"/>
      <c r="T25" s="240"/>
      <c r="U25" s="240"/>
      <c r="V25" s="240"/>
      <c r="W25" s="240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14"/>
    </row>
    <row r="26" spans="1:51" ht="20.149999999999999" customHeight="1" x14ac:dyDescent="0.2">
      <c r="A26" s="234" t="s">
        <v>37</v>
      </c>
      <c r="B26" s="235"/>
      <c r="C26" s="235"/>
      <c r="D26" s="235"/>
      <c r="E26" s="235"/>
      <c r="F26" s="235"/>
      <c r="G26" s="235"/>
      <c r="H26" s="235"/>
      <c r="I26" s="236"/>
      <c r="J26" s="249">
        <v>1</v>
      </c>
      <c r="K26" s="250"/>
      <c r="L26" s="251"/>
      <c r="M26" s="227" t="s">
        <v>1</v>
      </c>
      <c r="N26" s="227"/>
      <c r="O26" s="227"/>
      <c r="P26" s="227"/>
      <c r="Q26" s="227"/>
      <c r="R26" s="227"/>
      <c r="S26" s="249">
        <f>'様式3(ﾓﾃﾞﾙﾀｲﾌﾟ2・3)'!F14</f>
        <v>0</v>
      </c>
      <c r="T26" s="250"/>
      <c r="U26" s="250"/>
      <c r="V26" s="250"/>
      <c r="W26" s="251"/>
      <c r="X26" s="234" t="s">
        <v>39</v>
      </c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6"/>
      <c r="AJ26" s="3"/>
      <c r="AL26" s="272"/>
      <c r="AM26" s="273"/>
      <c r="AN26" s="273"/>
    </row>
    <row r="27" spans="1:51" ht="20.149999999999999" customHeight="1" x14ac:dyDescent="0.2">
      <c r="A27" s="279" t="s">
        <v>165</v>
      </c>
      <c r="B27" s="280"/>
      <c r="C27" s="280"/>
      <c r="D27" s="280"/>
      <c r="E27" s="280"/>
      <c r="F27" s="280"/>
      <c r="G27" s="280"/>
      <c r="H27" s="280"/>
      <c r="I27" s="281"/>
      <c r="J27" s="237">
        <v>1</v>
      </c>
      <c r="K27" s="238"/>
      <c r="L27" s="239"/>
      <c r="M27" s="227" t="s">
        <v>36</v>
      </c>
      <c r="N27" s="227"/>
      <c r="O27" s="227"/>
      <c r="P27" s="227"/>
      <c r="Q27" s="227"/>
      <c r="R27" s="227"/>
      <c r="S27" s="249">
        <f>ROUNDDOWN(S26*1%,0)</f>
        <v>0</v>
      </c>
      <c r="T27" s="250"/>
      <c r="U27" s="250"/>
      <c r="V27" s="250"/>
      <c r="W27" s="251"/>
      <c r="X27" s="234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6"/>
      <c r="AJ27" s="3"/>
      <c r="AL27" s="277">
        <v>0.21</v>
      </c>
      <c r="AM27" s="278"/>
      <c r="AN27" s="278"/>
      <c r="AO27" s="274" t="e">
        <f>S28/(S26+S27)</f>
        <v>#DIV/0!</v>
      </c>
      <c r="AP27" s="274"/>
      <c r="AQ27" s="274"/>
    </row>
    <row r="28" spans="1:51" ht="20.149999999999999" customHeight="1" x14ac:dyDescent="0.2">
      <c r="A28" s="234" t="s">
        <v>166</v>
      </c>
      <c r="B28" s="235"/>
      <c r="C28" s="235"/>
      <c r="D28" s="235"/>
      <c r="E28" s="235"/>
      <c r="F28" s="235"/>
      <c r="G28" s="235"/>
      <c r="H28" s="235"/>
      <c r="I28" s="236"/>
      <c r="J28" s="237">
        <v>21</v>
      </c>
      <c r="K28" s="238"/>
      <c r="L28" s="239"/>
      <c r="M28" s="227" t="s">
        <v>36</v>
      </c>
      <c r="N28" s="227"/>
      <c r="O28" s="227"/>
      <c r="P28" s="227"/>
      <c r="Q28" s="227"/>
      <c r="R28" s="227"/>
      <c r="S28" s="249">
        <f>AR28-S26-S27</f>
        <v>0</v>
      </c>
      <c r="T28" s="250"/>
      <c r="U28" s="250"/>
      <c r="V28" s="250"/>
      <c r="W28" s="251"/>
      <c r="X28" s="282">
        <f>S28-AL28</f>
        <v>0</v>
      </c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4"/>
      <c r="AJ28" s="3"/>
      <c r="AL28" s="226">
        <f>INT((S26+S27)*AL27)</f>
        <v>0</v>
      </c>
      <c r="AM28" s="226"/>
      <c r="AN28" s="226"/>
      <c r="AO28" s="226">
        <f>S26+S27+AL28</f>
        <v>0</v>
      </c>
      <c r="AP28" s="226"/>
      <c r="AQ28" s="226"/>
      <c r="AR28" s="271">
        <f>IF(AO28&gt;=100000,INT(AO28/1000)*1000,INT(AO28/100)*100)</f>
        <v>0</v>
      </c>
      <c r="AS28" s="271"/>
      <c r="AT28" s="271"/>
      <c r="AU28" s="275" t="e">
        <f>ROUNDDOWN(S28/S27,4)</f>
        <v>#DIV/0!</v>
      </c>
      <c r="AV28" s="276"/>
      <c r="AW28" s="276"/>
      <c r="AX28" s="276"/>
      <c r="AY28" s="276"/>
    </row>
    <row r="29" spans="1:51" ht="20.149999999999999" customHeight="1" x14ac:dyDescent="0.2">
      <c r="A29" s="234" t="s">
        <v>170</v>
      </c>
      <c r="B29" s="235"/>
      <c r="C29" s="235"/>
      <c r="D29" s="235"/>
      <c r="E29" s="235"/>
      <c r="F29" s="235"/>
      <c r="G29" s="235"/>
      <c r="H29" s="235"/>
      <c r="I29" s="236"/>
      <c r="J29" s="297"/>
      <c r="K29" s="297"/>
      <c r="L29" s="297"/>
      <c r="M29" s="227"/>
      <c r="N29" s="227"/>
      <c r="O29" s="227"/>
      <c r="P29" s="227"/>
      <c r="Q29" s="227"/>
      <c r="R29" s="227"/>
      <c r="S29" s="246">
        <f>S26+S27+S28</f>
        <v>0</v>
      </c>
      <c r="T29" s="247"/>
      <c r="U29" s="247"/>
      <c r="V29" s="247"/>
      <c r="W29" s="248"/>
      <c r="X29" s="286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8"/>
      <c r="AJ29" s="3"/>
      <c r="AL29" s="8"/>
      <c r="AM29" s="8"/>
      <c r="AN29" s="8"/>
      <c r="AO29" s="9"/>
      <c r="AP29" s="9"/>
      <c r="AQ29" s="10"/>
      <c r="AU29" s="97"/>
    </row>
    <row r="30" spans="1:51" ht="20.149999999999999" customHeight="1" x14ac:dyDescent="0.2">
      <c r="A30" s="234" t="s">
        <v>171</v>
      </c>
      <c r="B30" s="235"/>
      <c r="C30" s="235"/>
      <c r="D30" s="235"/>
      <c r="E30" s="235"/>
      <c r="F30" s="235"/>
      <c r="G30" s="235"/>
      <c r="H30" s="235"/>
      <c r="I30" s="236"/>
      <c r="J30" s="237">
        <f>$AL$11*100</f>
        <v>10</v>
      </c>
      <c r="K30" s="238"/>
      <c r="L30" s="239"/>
      <c r="M30" s="227" t="s">
        <v>36</v>
      </c>
      <c r="N30" s="227"/>
      <c r="O30" s="227"/>
      <c r="P30" s="227"/>
      <c r="Q30" s="227"/>
      <c r="R30" s="227"/>
      <c r="S30" s="246">
        <f>S29*$AL$11</f>
        <v>0</v>
      </c>
      <c r="T30" s="247"/>
      <c r="U30" s="247"/>
      <c r="V30" s="247"/>
      <c r="W30" s="248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3"/>
      <c r="AO30" s="269"/>
      <c r="AP30" s="269"/>
      <c r="AQ30" s="269"/>
    </row>
    <row r="31" spans="1:51" ht="20.149999999999999" customHeight="1" x14ac:dyDescent="0.2">
      <c r="A31" s="234" t="s">
        <v>172</v>
      </c>
      <c r="B31" s="235"/>
      <c r="C31" s="235"/>
      <c r="D31" s="235"/>
      <c r="E31" s="235"/>
      <c r="F31" s="235"/>
      <c r="G31" s="235"/>
      <c r="H31" s="235"/>
      <c r="I31" s="236"/>
      <c r="J31" s="258"/>
      <c r="K31" s="259"/>
      <c r="L31" s="260"/>
      <c r="M31" s="227"/>
      <c r="N31" s="227"/>
      <c r="O31" s="227"/>
      <c r="P31" s="227"/>
      <c r="Q31" s="227"/>
      <c r="R31" s="227"/>
      <c r="S31" s="246">
        <f>S29+S30</f>
        <v>0</v>
      </c>
      <c r="T31" s="247"/>
      <c r="U31" s="247"/>
      <c r="V31" s="247"/>
      <c r="W31" s="248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3"/>
      <c r="AO31" s="269"/>
      <c r="AP31" s="269"/>
      <c r="AQ31" s="269"/>
    </row>
    <row r="32" spans="1:51" ht="20.149999999999999" customHeight="1" x14ac:dyDescent="0.2">
      <c r="A32" s="252"/>
      <c r="B32" s="253"/>
      <c r="C32" s="253"/>
      <c r="D32" s="253"/>
      <c r="E32" s="253"/>
      <c r="F32" s="253"/>
      <c r="G32" s="253"/>
      <c r="H32" s="253"/>
      <c r="I32" s="254"/>
      <c r="J32" s="241"/>
      <c r="K32" s="241"/>
      <c r="L32" s="241"/>
      <c r="M32" s="241"/>
      <c r="N32" s="241"/>
      <c r="O32" s="241"/>
      <c r="P32" s="241"/>
      <c r="Q32" s="241"/>
      <c r="R32" s="241"/>
      <c r="S32" s="242"/>
      <c r="T32" s="242"/>
      <c r="U32" s="242"/>
      <c r="V32" s="242"/>
      <c r="W32" s="242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3"/>
    </row>
    <row r="33" spans="1:51" s="29" customFormat="1" ht="20.149999999999999" customHeight="1" x14ac:dyDescent="0.2">
      <c r="A33" s="255" t="s">
        <v>139</v>
      </c>
      <c r="B33" s="256"/>
      <c r="C33" s="256"/>
      <c r="D33" s="256"/>
      <c r="E33" s="256"/>
      <c r="F33" s="256"/>
      <c r="G33" s="256"/>
      <c r="H33" s="256"/>
      <c r="I33" s="257"/>
      <c r="J33" s="227"/>
      <c r="K33" s="227"/>
      <c r="L33" s="227"/>
      <c r="M33" s="227"/>
      <c r="N33" s="227"/>
      <c r="O33" s="227"/>
      <c r="P33" s="227"/>
      <c r="Q33" s="227"/>
      <c r="R33" s="227"/>
      <c r="S33" s="240"/>
      <c r="T33" s="240"/>
      <c r="U33" s="240"/>
      <c r="V33" s="240"/>
      <c r="W33" s="240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14"/>
    </row>
    <row r="34" spans="1:51" ht="20.149999999999999" customHeight="1" x14ac:dyDescent="0.2">
      <c r="A34" s="234" t="s">
        <v>37</v>
      </c>
      <c r="B34" s="235"/>
      <c r="C34" s="235"/>
      <c r="D34" s="235"/>
      <c r="E34" s="235"/>
      <c r="F34" s="235"/>
      <c r="G34" s="235"/>
      <c r="H34" s="235"/>
      <c r="I34" s="236"/>
      <c r="J34" s="249">
        <v>1</v>
      </c>
      <c r="K34" s="250"/>
      <c r="L34" s="251"/>
      <c r="M34" s="227" t="s">
        <v>1</v>
      </c>
      <c r="N34" s="227"/>
      <c r="O34" s="227"/>
      <c r="P34" s="227"/>
      <c r="Q34" s="227"/>
      <c r="R34" s="227"/>
      <c r="S34" s="249">
        <f>'様式3(ﾓﾃﾞﾙﾀｲﾌﾟ2・3)'!F29</f>
        <v>0</v>
      </c>
      <c r="T34" s="250"/>
      <c r="U34" s="250"/>
      <c r="V34" s="250"/>
      <c r="W34" s="251"/>
      <c r="X34" s="234" t="s">
        <v>40</v>
      </c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6"/>
      <c r="AJ34" s="3"/>
      <c r="AL34" s="272"/>
      <c r="AM34" s="273"/>
      <c r="AN34" s="273"/>
    </row>
    <row r="35" spans="1:51" ht="20.149999999999999" customHeight="1" x14ac:dyDescent="0.2">
      <c r="A35" s="234" t="s">
        <v>165</v>
      </c>
      <c r="B35" s="235"/>
      <c r="C35" s="235"/>
      <c r="D35" s="235"/>
      <c r="E35" s="235"/>
      <c r="F35" s="235"/>
      <c r="G35" s="235"/>
      <c r="H35" s="235"/>
      <c r="I35" s="236"/>
      <c r="J35" s="237">
        <v>1</v>
      </c>
      <c r="K35" s="238"/>
      <c r="L35" s="239"/>
      <c r="M35" s="227" t="s">
        <v>36</v>
      </c>
      <c r="N35" s="227"/>
      <c r="O35" s="227"/>
      <c r="P35" s="227"/>
      <c r="Q35" s="227"/>
      <c r="R35" s="227"/>
      <c r="S35" s="249">
        <f>ROUNDDOWN(S34*1%,0)</f>
        <v>0</v>
      </c>
      <c r="T35" s="250"/>
      <c r="U35" s="250"/>
      <c r="V35" s="250"/>
      <c r="W35" s="251"/>
      <c r="X35" s="234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6"/>
      <c r="AJ35" s="3"/>
      <c r="AL35" s="277">
        <v>0.21</v>
      </c>
      <c r="AM35" s="278"/>
      <c r="AN35" s="278"/>
      <c r="AO35" s="274" t="e">
        <f>S36/(S34+S35)</f>
        <v>#DIV/0!</v>
      </c>
      <c r="AP35" s="274"/>
      <c r="AQ35" s="274"/>
    </row>
    <row r="36" spans="1:51" ht="20.149999999999999" customHeight="1" x14ac:dyDescent="0.2">
      <c r="A36" s="234" t="s">
        <v>166</v>
      </c>
      <c r="B36" s="235"/>
      <c r="C36" s="235"/>
      <c r="D36" s="235"/>
      <c r="E36" s="235"/>
      <c r="F36" s="235"/>
      <c r="G36" s="235"/>
      <c r="H36" s="235"/>
      <c r="I36" s="236"/>
      <c r="J36" s="237">
        <v>21</v>
      </c>
      <c r="K36" s="238"/>
      <c r="L36" s="239"/>
      <c r="M36" s="227" t="s">
        <v>36</v>
      </c>
      <c r="N36" s="227"/>
      <c r="O36" s="227"/>
      <c r="P36" s="227"/>
      <c r="Q36" s="227"/>
      <c r="R36" s="227"/>
      <c r="S36" s="249">
        <f>AR36-S34-S35</f>
        <v>0</v>
      </c>
      <c r="T36" s="250"/>
      <c r="U36" s="250"/>
      <c r="V36" s="250"/>
      <c r="W36" s="251"/>
      <c r="X36" s="282">
        <f>S36-AL36</f>
        <v>0</v>
      </c>
      <c r="Y36" s="283"/>
      <c r="Z36" s="283"/>
      <c r="AA36" s="283"/>
      <c r="AB36" s="283"/>
      <c r="AC36" s="283"/>
      <c r="AD36" s="283"/>
      <c r="AE36" s="283"/>
      <c r="AF36" s="283"/>
      <c r="AG36" s="283"/>
      <c r="AH36" s="283"/>
      <c r="AI36" s="284"/>
      <c r="AJ36" s="3"/>
      <c r="AL36" s="226">
        <f>INT((S34+S35)*AL35)</f>
        <v>0</v>
      </c>
      <c r="AM36" s="226"/>
      <c r="AN36" s="226"/>
      <c r="AO36" s="226">
        <f>S34+S35+AL36</f>
        <v>0</v>
      </c>
      <c r="AP36" s="226"/>
      <c r="AQ36" s="226"/>
      <c r="AR36" s="271">
        <f>IF(AO36&gt;=100000,INT(AO36/1000)*1000,INT(AO36/100)*100)</f>
        <v>0</v>
      </c>
      <c r="AS36" s="271"/>
      <c r="AT36" s="271"/>
      <c r="AU36" s="275" t="e">
        <f>ROUNDDOWN(S36/S35,4)</f>
        <v>#DIV/0!</v>
      </c>
      <c r="AV36" s="276"/>
      <c r="AW36" s="276"/>
      <c r="AX36" s="276"/>
      <c r="AY36" s="276"/>
    </row>
    <row r="37" spans="1:51" ht="20.149999999999999" customHeight="1" x14ac:dyDescent="0.2">
      <c r="A37" s="234" t="s">
        <v>167</v>
      </c>
      <c r="B37" s="235"/>
      <c r="C37" s="235"/>
      <c r="D37" s="235"/>
      <c r="E37" s="235"/>
      <c r="F37" s="235"/>
      <c r="G37" s="235"/>
      <c r="H37" s="235"/>
      <c r="I37" s="236"/>
      <c r="J37" s="227"/>
      <c r="K37" s="227"/>
      <c r="L37" s="227"/>
      <c r="M37" s="227"/>
      <c r="N37" s="227"/>
      <c r="O37" s="227"/>
      <c r="P37" s="227"/>
      <c r="Q37" s="227"/>
      <c r="R37" s="227"/>
      <c r="S37" s="246">
        <f>S34+S35+S36</f>
        <v>0</v>
      </c>
      <c r="T37" s="247"/>
      <c r="U37" s="247"/>
      <c r="V37" s="247"/>
      <c r="W37" s="248"/>
      <c r="X37" s="286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8"/>
      <c r="AJ37" s="3"/>
      <c r="AL37" s="8"/>
      <c r="AM37" s="8"/>
      <c r="AN37" s="8"/>
      <c r="AO37" s="9"/>
      <c r="AP37" s="9"/>
      <c r="AQ37" s="10"/>
    </row>
    <row r="38" spans="1:51" ht="20.149999999999999" customHeight="1" x14ac:dyDescent="0.2">
      <c r="A38" s="234" t="s">
        <v>168</v>
      </c>
      <c r="B38" s="235"/>
      <c r="C38" s="235"/>
      <c r="D38" s="235"/>
      <c r="E38" s="235"/>
      <c r="F38" s="235"/>
      <c r="G38" s="235"/>
      <c r="H38" s="235"/>
      <c r="I38" s="236"/>
      <c r="J38" s="237">
        <f>$AL$11*100</f>
        <v>10</v>
      </c>
      <c r="K38" s="238"/>
      <c r="L38" s="239"/>
      <c r="M38" s="227" t="s">
        <v>36</v>
      </c>
      <c r="N38" s="227"/>
      <c r="O38" s="227"/>
      <c r="P38" s="227"/>
      <c r="Q38" s="227"/>
      <c r="R38" s="227"/>
      <c r="S38" s="246">
        <f>S37*$AL$11</f>
        <v>0</v>
      </c>
      <c r="T38" s="247"/>
      <c r="U38" s="247"/>
      <c r="V38" s="247"/>
      <c r="W38" s="248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3"/>
      <c r="AO38" s="269"/>
      <c r="AP38" s="269"/>
      <c r="AQ38" s="269"/>
    </row>
    <row r="39" spans="1:51" ht="20.149999999999999" customHeight="1" x14ac:dyDescent="0.2">
      <c r="A39" s="234" t="s">
        <v>169</v>
      </c>
      <c r="B39" s="235"/>
      <c r="C39" s="235"/>
      <c r="D39" s="235"/>
      <c r="E39" s="235"/>
      <c r="F39" s="235"/>
      <c r="G39" s="235"/>
      <c r="H39" s="235"/>
      <c r="I39" s="236"/>
      <c r="J39" s="258"/>
      <c r="K39" s="259"/>
      <c r="L39" s="260"/>
      <c r="M39" s="227"/>
      <c r="N39" s="227"/>
      <c r="O39" s="227"/>
      <c r="P39" s="227"/>
      <c r="Q39" s="227"/>
      <c r="R39" s="227"/>
      <c r="S39" s="246">
        <f>S37+S38</f>
        <v>0</v>
      </c>
      <c r="T39" s="247"/>
      <c r="U39" s="247"/>
      <c r="V39" s="247"/>
      <c r="W39" s="248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3"/>
      <c r="AN39" s="185" t="s">
        <v>101</v>
      </c>
      <c r="AO39" s="264">
        <f>104%*115%-100%</f>
        <v>0.19599999999999995</v>
      </c>
      <c r="AP39" s="264"/>
      <c r="AQ39" s="264"/>
      <c r="AS39" s="96"/>
      <c r="AT39" s="96"/>
    </row>
    <row r="40" spans="1:51" ht="20.149999999999999" customHeight="1" x14ac:dyDescent="0.2">
      <c r="A40" s="252"/>
      <c r="B40" s="253"/>
      <c r="C40" s="253"/>
      <c r="D40" s="253"/>
      <c r="E40" s="253"/>
      <c r="F40" s="253"/>
      <c r="G40" s="253"/>
      <c r="H40" s="253"/>
      <c r="I40" s="254"/>
      <c r="J40" s="241"/>
      <c r="K40" s="241"/>
      <c r="L40" s="241"/>
      <c r="M40" s="241"/>
      <c r="N40" s="241"/>
      <c r="O40" s="241"/>
      <c r="P40" s="241"/>
      <c r="Q40" s="241"/>
      <c r="R40" s="241"/>
      <c r="S40" s="242"/>
      <c r="T40" s="242"/>
      <c r="U40" s="242"/>
      <c r="V40" s="242"/>
      <c r="W40" s="242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3"/>
      <c r="AN40" s="186" t="s">
        <v>100</v>
      </c>
      <c r="AO40" s="264">
        <f>101%*121%-100%</f>
        <v>0.22209999999999996</v>
      </c>
      <c r="AP40" s="264"/>
      <c r="AQ40" s="264"/>
    </row>
    <row r="41" spans="1:51" s="29" customFormat="1" ht="20.149999999999999" customHeight="1" x14ac:dyDescent="0.2">
      <c r="A41" s="255" t="s">
        <v>44</v>
      </c>
      <c r="B41" s="256"/>
      <c r="C41" s="256"/>
      <c r="D41" s="256"/>
      <c r="E41" s="256"/>
      <c r="F41" s="256"/>
      <c r="G41" s="256"/>
      <c r="H41" s="256"/>
      <c r="I41" s="257"/>
      <c r="J41" s="227"/>
      <c r="K41" s="227"/>
      <c r="L41" s="227"/>
      <c r="M41" s="227"/>
      <c r="N41" s="227"/>
      <c r="O41" s="227"/>
      <c r="P41" s="227"/>
      <c r="Q41" s="227"/>
      <c r="R41" s="227"/>
      <c r="S41" s="240"/>
      <c r="T41" s="240"/>
      <c r="U41" s="240"/>
      <c r="V41" s="240"/>
      <c r="W41" s="240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14"/>
      <c r="AN41" s="186" t="s">
        <v>183</v>
      </c>
      <c r="AO41" s="264">
        <f>1%</f>
        <v>0.01</v>
      </c>
      <c r="AP41" s="264"/>
      <c r="AQ41" s="264"/>
      <c r="AR41" s="264">
        <f>21%</f>
        <v>0.21</v>
      </c>
      <c r="AS41" s="264"/>
      <c r="AT41" s="264"/>
    </row>
    <row r="42" spans="1:51" ht="20.149999999999999" customHeight="1" x14ac:dyDescent="0.2">
      <c r="A42" s="234" t="s">
        <v>90</v>
      </c>
      <c r="B42" s="235"/>
      <c r="C42" s="235"/>
      <c r="D42" s="235"/>
      <c r="E42" s="235"/>
      <c r="F42" s="235"/>
      <c r="G42" s="235"/>
      <c r="H42" s="235"/>
      <c r="I42" s="236"/>
      <c r="J42" s="227"/>
      <c r="K42" s="227"/>
      <c r="L42" s="227"/>
      <c r="M42" s="227"/>
      <c r="N42" s="227"/>
      <c r="O42" s="227"/>
      <c r="P42" s="227"/>
      <c r="Q42" s="227"/>
      <c r="R42" s="227"/>
      <c r="S42" s="246">
        <f>S19+S29+S37</f>
        <v>0</v>
      </c>
      <c r="T42" s="247"/>
      <c r="U42" s="247"/>
      <c r="V42" s="247"/>
      <c r="W42" s="248"/>
      <c r="X42" s="234" t="s">
        <v>43</v>
      </c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6"/>
      <c r="AJ42" s="3"/>
      <c r="AL42" s="8"/>
      <c r="AM42" s="8"/>
      <c r="AN42" s="8"/>
      <c r="AO42" s="9"/>
      <c r="AP42" s="9"/>
      <c r="AQ42" s="10"/>
    </row>
    <row r="43" spans="1:51" ht="20.149999999999999" customHeight="1" x14ac:dyDescent="0.2">
      <c r="A43" s="234" t="s">
        <v>42</v>
      </c>
      <c r="B43" s="235"/>
      <c r="C43" s="235"/>
      <c r="D43" s="235"/>
      <c r="E43" s="235"/>
      <c r="F43" s="235"/>
      <c r="G43" s="235"/>
      <c r="H43" s="235"/>
      <c r="I43" s="236"/>
      <c r="J43" s="258"/>
      <c r="K43" s="259"/>
      <c r="L43" s="260"/>
      <c r="M43" s="227"/>
      <c r="N43" s="227"/>
      <c r="O43" s="227"/>
      <c r="P43" s="227"/>
      <c r="Q43" s="227"/>
      <c r="R43" s="227"/>
      <c r="S43" s="246">
        <f>S20+S30+S38</f>
        <v>0</v>
      </c>
      <c r="T43" s="247"/>
      <c r="U43" s="247"/>
      <c r="V43" s="247"/>
      <c r="W43" s="248"/>
      <c r="X43" s="234" t="s">
        <v>88</v>
      </c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6"/>
      <c r="AJ43" s="3"/>
      <c r="AO43" s="269"/>
      <c r="AP43" s="269"/>
      <c r="AQ43" s="269"/>
    </row>
    <row r="44" spans="1:51" ht="20.149999999999999" customHeight="1" x14ac:dyDescent="0.2">
      <c r="A44" s="234" t="s">
        <v>91</v>
      </c>
      <c r="B44" s="235"/>
      <c r="C44" s="235"/>
      <c r="D44" s="235"/>
      <c r="E44" s="235"/>
      <c r="F44" s="235"/>
      <c r="G44" s="235"/>
      <c r="H44" s="235"/>
      <c r="I44" s="236"/>
      <c r="J44" s="258"/>
      <c r="K44" s="259"/>
      <c r="L44" s="260"/>
      <c r="M44" s="227"/>
      <c r="N44" s="227"/>
      <c r="O44" s="227"/>
      <c r="P44" s="227"/>
      <c r="Q44" s="227"/>
      <c r="R44" s="227"/>
      <c r="S44" s="246">
        <f>S21+S31+S39</f>
        <v>0</v>
      </c>
      <c r="T44" s="247"/>
      <c r="U44" s="247"/>
      <c r="V44" s="247"/>
      <c r="W44" s="248"/>
      <c r="X44" s="234" t="s">
        <v>89</v>
      </c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6"/>
      <c r="AJ44" s="3"/>
      <c r="AO44" s="269"/>
      <c r="AP44" s="269"/>
      <c r="AQ44" s="269"/>
    </row>
    <row r="45" spans="1:51" ht="20.149999999999999" customHeight="1" x14ac:dyDescent="0.2">
      <c r="A45" s="252"/>
      <c r="B45" s="253"/>
      <c r="C45" s="253"/>
      <c r="D45" s="253"/>
      <c r="E45" s="253"/>
      <c r="F45" s="253"/>
      <c r="G45" s="253"/>
      <c r="H45" s="253"/>
      <c r="I45" s="254"/>
      <c r="J45" s="241"/>
      <c r="K45" s="241"/>
      <c r="L45" s="241"/>
      <c r="M45" s="241"/>
      <c r="N45" s="241"/>
      <c r="O45" s="241"/>
      <c r="P45" s="241"/>
      <c r="Q45" s="241"/>
      <c r="R45" s="241"/>
      <c r="S45" s="242"/>
      <c r="T45" s="242"/>
      <c r="U45" s="242"/>
      <c r="V45" s="242"/>
      <c r="W45" s="242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  <c r="AI45" s="241"/>
      <c r="AJ45" s="3"/>
      <c r="AN45" s="186"/>
      <c r="AO45" s="264"/>
      <c r="AP45" s="264"/>
      <c r="AQ45" s="264"/>
    </row>
    <row r="46" spans="1:51" ht="20.149999999999999" customHeight="1" x14ac:dyDescent="0.2"/>
    <row r="47" spans="1:51" ht="20.149999999999999" customHeight="1" x14ac:dyDescent="0.2"/>
    <row r="48" spans="1:51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  <row r="64" ht="20.149999999999999" customHeight="1" x14ac:dyDescent="0.2"/>
    <row r="65" ht="20.149999999999999" customHeight="1" x14ac:dyDescent="0.2"/>
    <row r="66" ht="20.149999999999999" customHeight="1" x14ac:dyDescent="0.2"/>
    <row r="67" ht="20.149999999999999" customHeight="1" x14ac:dyDescent="0.2"/>
    <row r="68" ht="20.149999999999999" customHeight="1" x14ac:dyDescent="0.2"/>
    <row r="69" ht="20.149999999999999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</sheetData>
  <mergeCells count="240">
    <mergeCell ref="A45:I45"/>
    <mergeCell ref="J45:L45"/>
    <mergeCell ref="M45:N45"/>
    <mergeCell ref="O45:R45"/>
    <mergeCell ref="S45:W45"/>
    <mergeCell ref="X45:AI45"/>
    <mergeCell ref="AO45:AQ45"/>
    <mergeCell ref="X19:AI19"/>
    <mergeCell ref="AL19:AN19"/>
    <mergeCell ref="AO19:AQ19"/>
    <mergeCell ref="AO43:AQ43"/>
    <mergeCell ref="AO44:AQ44"/>
    <mergeCell ref="S40:W40"/>
    <mergeCell ref="X40:AI40"/>
    <mergeCell ref="S30:W30"/>
    <mergeCell ref="X30:AI30"/>
    <mergeCell ref="X28:AI28"/>
    <mergeCell ref="X31:AI31"/>
    <mergeCell ref="AO31:AQ31"/>
    <mergeCell ref="AO30:AQ30"/>
    <mergeCell ref="X29:AI29"/>
    <mergeCell ref="S36:W36"/>
    <mergeCell ref="S37:W37"/>
    <mergeCell ref="X37:AI37"/>
    <mergeCell ref="AR19:AT19"/>
    <mergeCell ref="AU19:AY19"/>
    <mergeCell ref="A18:I18"/>
    <mergeCell ref="J18:L18"/>
    <mergeCell ref="M18:N18"/>
    <mergeCell ref="O18:R18"/>
    <mergeCell ref="S18:W18"/>
    <mergeCell ref="X18:AI18"/>
    <mergeCell ref="AP3:AR3"/>
    <mergeCell ref="X10:AA10"/>
    <mergeCell ref="X11:AA11"/>
    <mergeCell ref="A16:I16"/>
    <mergeCell ref="O17:R17"/>
    <mergeCell ref="V5:AI5"/>
    <mergeCell ref="AU17:AY17"/>
    <mergeCell ref="AR17:AT17"/>
    <mergeCell ref="X14:AI14"/>
    <mergeCell ref="AL17:AN17"/>
    <mergeCell ref="A17:I17"/>
    <mergeCell ref="J17:L17"/>
    <mergeCell ref="S17:W17"/>
    <mergeCell ref="M17:N17"/>
    <mergeCell ref="J15:L15"/>
    <mergeCell ref="Q10:R10"/>
    <mergeCell ref="X44:AI44"/>
    <mergeCell ref="AL3:AN3"/>
    <mergeCell ref="AL16:AN16"/>
    <mergeCell ref="AL27:AN27"/>
    <mergeCell ref="V7:AI7"/>
    <mergeCell ref="V8:AF8"/>
    <mergeCell ref="J35:L35"/>
    <mergeCell ref="M35:N35"/>
    <mergeCell ref="O35:R35"/>
    <mergeCell ref="S27:W27"/>
    <mergeCell ref="X27:AI27"/>
    <mergeCell ref="O29:R29"/>
    <mergeCell ref="O36:R36"/>
    <mergeCell ref="X39:AI39"/>
    <mergeCell ref="J32:L32"/>
    <mergeCell ref="J29:L29"/>
    <mergeCell ref="J34:L34"/>
    <mergeCell ref="M34:N34"/>
    <mergeCell ref="O34:R34"/>
    <mergeCell ref="S34:W34"/>
    <mergeCell ref="S42:W42"/>
    <mergeCell ref="S32:W32"/>
    <mergeCell ref="X32:AI32"/>
    <mergeCell ref="M44:N44"/>
    <mergeCell ref="A22:I22"/>
    <mergeCell ref="S19:W19"/>
    <mergeCell ref="J24:L24"/>
    <mergeCell ref="S20:W20"/>
    <mergeCell ref="O44:R44"/>
    <mergeCell ref="J22:L22"/>
    <mergeCell ref="M22:N22"/>
    <mergeCell ref="O22:R22"/>
    <mergeCell ref="A37:I37"/>
    <mergeCell ref="A36:I36"/>
    <mergeCell ref="O37:R37"/>
    <mergeCell ref="A41:I41"/>
    <mergeCell ref="A43:I43"/>
    <mergeCell ref="A38:I38"/>
    <mergeCell ref="A42:I42"/>
    <mergeCell ref="A40:I40"/>
    <mergeCell ref="M25:N25"/>
    <mergeCell ref="J38:L38"/>
    <mergeCell ref="A44:I44"/>
    <mergeCell ref="J44:L44"/>
    <mergeCell ref="S44:W44"/>
    <mergeCell ref="A26:I26"/>
    <mergeCell ref="J26:L26"/>
    <mergeCell ref="O26:R26"/>
    <mergeCell ref="G10:I10"/>
    <mergeCell ref="A14:I14"/>
    <mergeCell ref="A15:I15"/>
    <mergeCell ref="O15:R15"/>
    <mergeCell ref="S7:U7"/>
    <mergeCell ref="A3:AI3"/>
    <mergeCell ref="A20:I20"/>
    <mergeCell ref="A21:I21"/>
    <mergeCell ref="J21:L21"/>
    <mergeCell ref="J10:P10"/>
    <mergeCell ref="M21:N21"/>
    <mergeCell ref="U10:W10"/>
    <mergeCell ref="U11:W11"/>
    <mergeCell ref="M14:N14"/>
    <mergeCell ref="AU28:AY28"/>
    <mergeCell ref="X21:AI21"/>
    <mergeCell ref="AO21:AQ21"/>
    <mergeCell ref="AU36:AY36"/>
    <mergeCell ref="A33:I33"/>
    <mergeCell ref="J33:L33"/>
    <mergeCell ref="M33:N33"/>
    <mergeCell ref="A31:I31"/>
    <mergeCell ref="J31:L31"/>
    <mergeCell ref="M31:N31"/>
    <mergeCell ref="A28:I28"/>
    <mergeCell ref="J28:L28"/>
    <mergeCell ref="M28:N28"/>
    <mergeCell ref="M32:N32"/>
    <mergeCell ref="M27:N27"/>
    <mergeCell ref="M29:N29"/>
    <mergeCell ref="AL35:AN35"/>
    <mergeCell ref="A32:I32"/>
    <mergeCell ref="A27:I27"/>
    <mergeCell ref="A34:I34"/>
    <mergeCell ref="A29:I29"/>
    <mergeCell ref="AO36:AQ36"/>
    <mergeCell ref="AR36:AT36"/>
    <mergeCell ref="X36:AI36"/>
    <mergeCell ref="AO38:AQ38"/>
    <mergeCell ref="AO20:AQ20"/>
    <mergeCell ref="AR28:AT28"/>
    <mergeCell ref="M40:N40"/>
    <mergeCell ref="O40:R40"/>
    <mergeCell ref="M37:N37"/>
    <mergeCell ref="M30:N30"/>
    <mergeCell ref="O31:R31"/>
    <mergeCell ref="X34:AI34"/>
    <mergeCell ref="AL34:AN34"/>
    <mergeCell ref="AO40:AQ40"/>
    <mergeCell ref="AO39:AQ39"/>
    <mergeCell ref="X33:AI33"/>
    <mergeCell ref="X35:AI35"/>
    <mergeCell ref="O39:R39"/>
    <mergeCell ref="X22:AI22"/>
    <mergeCell ref="M38:N38"/>
    <mergeCell ref="O38:R38"/>
    <mergeCell ref="AL26:AN26"/>
    <mergeCell ref="O20:R20"/>
    <mergeCell ref="AO27:AQ27"/>
    <mergeCell ref="AO35:AQ35"/>
    <mergeCell ref="M24:N24"/>
    <mergeCell ref="M26:N26"/>
    <mergeCell ref="AO41:AQ41"/>
    <mergeCell ref="AR41:AT41"/>
    <mergeCell ref="X23:AI23"/>
    <mergeCell ref="A39:I39"/>
    <mergeCell ref="A23:I23"/>
    <mergeCell ref="O16:R16"/>
    <mergeCell ref="X16:AI16"/>
    <mergeCell ref="J14:L14"/>
    <mergeCell ref="M16:N16"/>
    <mergeCell ref="S14:W14"/>
    <mergeCell ref="M15:N15"/>
    <mergeCell ref="O14:R14"/>
    <mergeCell ref="S15:W15"/>
    <mergeCell ref="X15:AI15"/>
    <mergeCell ref="M39:N39"/>
    <mergeCell ref="J36:L36"/>
    <mergeCell ref="M36:N36"/>
    <mergeCell ref="O32:R32"/>
    <mergeCell ref="O30:R30"/>
    <mergeCell ref="A35:I35"/>
    <mergeCell ref="A30:I30"/>
    <mergeCell ref="J30:L30"/>
    <mergeCell ref="X24:AI24"/>
    <mergeCell ref="J39:L39"/>
    <mergeCell ref="X38:AI38"/>
    <mergeCell ref="J41:L41"/>
    <mergeCell ref="M41:N41"/>
    <mergeCell ref="O41:R41"/>
    <mergeCell ref="S41:W41"/>
    <mergeCell ref="X41:AI41"/>
    <mergeCell ref="S39:W39"/>
    <mergeCell ref="J42:L42"/>
    <mergeCell ref="S35:W35"/>
    <mergeCell ref="J37:L37"/>
    <mergeCell ref="S43:W43"/>
    <mergeCell ref="S22:W22"/>
    <mergeCell ref="J43:L43"/>
    <mergeCell ref="M43:N43"/>
    <mergeCell ref="O43:R43"/>
    <mergeCell ref="X43:AI43"/>
    <mergeCell ref="S38:W38"/>
    <mergeCell ref="AL28:AN28"/>
    <mergeCell ref="S31:W31"/>
    <mergeCell ref="O33:R33"/>
    <mergeCell ref="S33:W33"/>
    <mergeCell ref="S28:W28"/>
    <mergeCell ref="AL36:AN36"/>
    <mergeCell ref="S23:W23"/>
    <mergeCell ref="J25:L25"/>
    <mergeCell ref="S26:W26"/>
    <mergeCell ref="X26:AI26"/>
    <mergeCell ref="O25:R25"/>
    <mergeCell ref="S29:W29"/>
    <mergeCell ref="J27:L27"/>
    <mergeCell ref="X42:AI42"/>
    <mergeCell ref="M42:N42"/>
    <mergeCell ref="O42:R42"/>
    <mergeCell ref="J40:L40"/>
    <mergeCell ref="AO28:AQ28"/>
    <mergeCell ref="O28:R28"/>
    <mergeCell ref="AO17:AQ17"/>
    <mergeCell ref="AL11:AN11"/>
    <mergeCell ref="O27:R27"/>
    <mergeCell ref="B13:AI13"/>
    <mergeCell ref="M20:N20"/>
    <mergeCell ref="A19:I19"/>
    <mergeCell ref="J19:L19"/>
    <mergeCell ref="M19:N19"/>
    <mergeCell ref="J20:L20"/>
    <mergeCell ref="S25:W25"/>
    <mergeCell ref="O24:R24"/>
    <mergeCell ref="S24:W24"/>
    <mergeCell ref="X17:AI17"/>
    <mergeCell ref="O21:R21"/>
    <mergeCell ref="S21:W21"/>
    <mergeCell ref="X20:AI20"/>
    <mergeCell ref="O19:R19"/>
    <mergeCell ref="X25:AI25"/>
    <mergeCell ref="S16:W16"/>
    <mergeCell ref="J16:L16"/>
    <mergeCell ref="A24:I24"/>
    <mergeCell ref="A25:I2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90"/>
  <sheetViews>
    <sheetView view="pageBreakPreview" topLeftCell="D4" zoomScale="115" zoomScaleNormal="100" zoomScaleSheetLayoutView="115" workbookViewId="0">
      <selection activeCell="S16" sqref="S16:W16"/>
    </sheetView>
  </sheetViews>
  <sheetFormatPr defaultColWidth="9" defaultRowHeight="13" x14ac:dyDescent="0.2"/>
  <cols>
    <col min="1" max="46" width="2.6328125" style="2" customWidth="1"/>
    <col min="47" max="47" width="13.36328125" style="2" customWidth="1"/>
    <col min="48" max="83" width="2.6328125" style="2" customWidth="1"/>
    <col min="84" max="16384" width="9" style="2"/>
  </cols>
  <sheetData>
    <row r="1" spans="1:44" ht="21" customHeight="1" x14ac:dyDescent="0.2">
      <c r="AI1" s="175" t="s">
        <v>180</v>
      </c>
    </row>
    <row r="2" spans="1:44" ht="20.149999999999999" customHeight="1" thickBot="1" x14ac:dyDescent="0.25">
      <c r="A2" s="210" t="str">
        <f>AL3&amp;AO3-1&amp;AP3&amp;"優良修繕業者用"</f>
        <v>令和7年度優良修繕業者用</v>
      </c>
      <c r="B2" s="11"/>
      <c r="C2" s="207"/>
      <c r="D2" s="208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11"/>
      <c r="AK2" s="11"/>
      <c r="AL2" s="11"/>
      <c r="AM2" s="11"/>
    </row>
    <row r="3" spans="1:44" ht="20.149999999999999" customHeight="1" thickBot="1" x14ac:dyDescent="0.25">
      <c r="A3" s="290" t="str">
        <f>"令和"&amp;DBCS(AO3)&amp;"年度 県営住宅等建築修繕業者選定 修繕モデルケース見積書"</f>
        <v>令和８年度 県営住宅等建築修繕業者選定 修繕モデルケース見積書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11"/>
      <c r="AK3" s="11"/>
      <c r="AL3" s="294" t="s">
        <v>98</v>
      </c>
      <c r="AM3" s="294"/>
      <c r="AN3" s="294"/>
      <c r="AO3" s="95">
        <f>様式3!AO3</f>
        <v>8</v>
      </c>
      <c r="AP3" s="298" t="s">
        <v>99</v>
      </c>
      <c r="AQ3" s="298"/>
      <c r="AR3" s="298"/>
    </row>
    <row r="4" spans="1:44" ht="20.149999999999999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3"/>
    </row>
    <row r="5" spans="1:44" ht="15" customHeight="1" x14ac:dyDescent="0.2">
      <c r="A5" s="171" t="s">
        <v>92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301" t="s">
        <v>196</v>
      </c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13"/>
      <c r="AK5" s="191" t="s">
        <v>197</v>
      </c>
      <c r="AL5" s="13"/>
      <c r="AM5" s="13"/>
    </row>
    <row r="6" spans="1:44" ht="1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3"/>
    </row>
    <row r="7" spans="1:44" s="12" customFormat="1" ht="15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289" t="s">
        <v>93</v>
      </c>
      <c r="T7" s="289"/>
      <c r="U7" s="289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7"/>
      <c r="AK7" s="7"/>
      <c r="AL7" s="7"/>
    </row>
    <row r="8" spans="1:44" ht="20.149999999999999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92"/>
      <c r="S8" s="92" t="s">
        <v>94</v>
      </c>
      <c r="T8" s="93"/>
      <c r="U8" s="94" t="s">
        <v>95</v>
      </c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172" t="s">
        <v>96</v>
      </c>
      <c r="AH8" s="173"/>
      <c r="AI8" s="174"/>
      <c r="AJ8" s="3"/>
    </row>
    <row r="9" spans="1:44" ht="20.149999999999999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3"/>
    </row>
    <row r="10" spans="1:44" s="21" customFormat="1" ht="20.149999999999999" customHeight="1" thickBot="1" x14ac:dyDescent="0.25">
      <c r="A10" s="15"/>
      <c r="B10" s="15"/>
      <c r="C10" s="15"/>
      <c r="D10" s="15"/>
      <c r="E10" s="15"/>
      <c r="F10" s="16"/>
      <c r="G10" s="285" t="s">
        <v>97</v>
      </c>
      <c r="H10" s="285"/>
      <c r="I10" s="285"/>
      <c r="J10" s="291">
        <f>S44</f>
        <v>0</v>
      </c>
      <c r="K10" s="291"/>
      <c r="L10" s="291"/>
      <c r="M10" s="291"/>
      <c r="N10" s="291"/>
      <c r="O10" s="291"/>
      <c r="P10" s="291"/>
      <c r="Q10" s="302" t="s">
        <v>15</v>
      </c>
      <c r="R10" s="302"/>
      <c r="S10" s="18"/>
      <c r="T10" s="19" t="s">
        <v>21</v>
      </c>
      <c r="U10" s="292" t="s">
        <v>23</v>
      </c>
      <c r="V10" s="292"/>
      <c r="W10" s="292"/>
      <c r="X10" s="299">
        <f>S42</f>
        <v>0</v>
      </c>
      <c r="Y10" s="299"/>
      <c r="Z10" s="299"/>
      <c r="AA10" s="299"/>
      <c r="AB10" s="30"/>
      <c r="AC10" s="20" t="s">
        <v>15</v>
      </c>
      <c r="AD10" s="19" t="s">
        <v>22</v>
      </c>
      <c r="AE10" s="15"/>
      <c r="AF10" s="15"/>
      <c r="AG10" s="15"/>
      <c r="AH10" s="15"/>
      <c r="AI10" s="15"/>
      <c r="AJ10" s="18"/>
      <c r="AL10" s="21" t="s">
        <v>102</v>
      </c>
    </row>
    <row r="11" spans="1:44" s="21" customFormat="1" ht="20.149999999999999" customHeight="1" thickTop="1" x14ac:dyDescent="0.25">
      <c r="A11" s="15"/>
      <c r="B11" s="15"/>
      <c r="C11" s="15"/>
      <c r="D11" s="15"/>
      <c r="E11" s="15"/>
      <c r="F11" s="22"/>
      <c r="G11" s="22"/>
      <c r="H11" s="22"/>
      <c r="I11" s="23"/>
      <c r="J11" s="23"/>
      <c r="K11" s="22"/>
      <c r="L11" s="24"/>
      <c r="M11" s="24"/>
      <c r="N11" s="25"/>
      <c r="O11" s="26"/>
      <c r="P11" s="26"/>
      <c r="Q11" s="26"/>
      <c r="R11" s="26"/>
      <c r="S11" s="18"/>
      <c r="T11" s="27" t="s">
        <v>21</v>
      </c>
      <c r="U11" s="293" t="s">
        <v>41</v>
      </c>
      <c r="V11" s="293"/>
      <c r="W11" s="293"/>
      <c r="X11" s="300">
        <f>S43</f>
        <v>0</v>
      </c>
      <c r="Y11" s="300"/>
      <c r="Z11" s="300"/>
      <c r="AA11" s="300"/>
      <c r="AB11" s="31"/>
      <c r="AC11" s="28" t="s">
        <v>15</v>
      </c>
      <c r="AD11" s="27" t="s">
        <v>22</v>
      </c>
      <c r="AE11" s="15"/>
      <c r="AF11" s="15"/>
      <c r="AG11" s="15"/>
      <c r="AH11" s="15"/>
      <c r="AI11" s="15"/>
      <c r="AJ11" s="18"/>
      <c r="AL11" s="229">
        <v>0.1</v>
      </c>
      <c r="AM11" s="230"/>
      <c r="AN11" s="231"/>
    </row>
    <row r="12" spans="1:44" ht="20.149999999999999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3"/>
    </row>
    <row r="13" spans="1:44" ht="20.149999999999999" customHeight="1" x14ac:dyDescent="0.2">
      <c r="A13" s="3"/>
      <c r="B13" s="232" t="s">
        <v>24</v>
      </c>
      <c r="C13" s="232"/>
      <c r="D13" s="232"/>
      <c r="E13" s="232"/>
      <c r="F13" s="232"/>
      <c r="G13" s="232"/>
      <c r="H13" s="232"/>
      <c r="I13" s="232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3"/>
    </row>
    <row r="14" spans="1:44" s="29" customFormat="1" ht="20.149999999999999" customHeight="1" x14ac:dyDescent="0.2">
      <c r="A14" s="286" t="s">
        <v>2</v>
      </c>
      <c r="B14" s="287"/>
      <c r="C14" s="287"/>
      <c r="D14" s="287"/>
      <c r="E14" s="287"/>
      <c r="F14" s="287"/>
      <c r="G14" s="287"/>
      <c r="H14" s="287"/>
      <c r="I14" s="288"/>
      <c r="J14" s="227" t="s">
        <v>4</v>
      </c>
      <c r="K14" s="227"/>
      <c r="L14" s="227"/>
      <c r="M14" s="227" t="s">
        <v>5</v>
      </c>
      <c r="N14" s="227"/>
      <c r="O14" s="227" t="s">
        <v>12</v>
      </c>
      <c r="P14" s="227"/>
      <c r="Q14" s="227"/>
      <c r="R14" s="227"/>
      <c r="S14" s="227" t="s">
        <v>13</v>
      </c>
      <c r="T14" s="227"/>
      <c r="U14" s="227"/>
      <c r="V14" s="227"/>
      <c r="W14" s="227"/>
      <c r="X14" s="227" t="s">
        <v>14</v>
      </c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14"/>
    </row>
    <row r="15" spans="1:44" s="29" customFormat="1" ht="20.149999999999999" customHeight="1" x14ac:dyDescent="0.2">
      <c r="A15" s="255" t="s">
        <v>162</v>
      </c>
      <c r="B15" s="256"/>
      <c r="C15" s="256"/>
      <c r="D15" s="256"/>
      <c r="E15" s="256"/>
      <c r="F15" s="256"/>
      <c r="G15" s="256"/>
      <c r="H15" s="256"/>
      <c r="I15" s="257"/>
      <c r="J15" s="227"/>
      <c r="K15" s="227"/>
      <c r="L15" s="227"/>
      <c r="M15" s="227"/>
      <c r="N15" s="227"/>
      <c r="O15" s="227"/>
      <c r="P15" s="227"/>
      <c r="Q15" s="227"/>
      <c r="R15" s="227"/>
      <c r="S15" s="240"/>
      <c r="T15" s="240"/>
      <c r="U15" s="240"/>
      <c r="V15" s="240"/>
      <c r="W15" s="240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14"/>
    </row>
    <row r="16" spans="1:44" ht="20.149999999999999" customHeight="1" x14ac:dyDescent="0.2">
      <c r="A16" s="234" t="s">
        <v>37</v>
      </c>
      <c r="B16" s="235"/>
      <c r="C16" s="235"/>
      <c r="D16" s="235"/>
      <c r="E16" s="235"/>
      <c r="F16" s="235"/>
      <c r="G16" s="235"/>
      <c r="H16" s="235"/>
      <c r="I16" s="236"/>
      <c r="J16" s="249">
        <v>1</v>
      </c>
      <c r="K16" s="250"/>
      <c r="L16" s="251"/>
      <c r="M16" s="227" t="s">
        <v>1</v>
      </c>
      <c r="N16" s="227"/>
      <c r="O16" s="227"/>
      <c r="P16" s="227"/>
      <c r="Q16" s="227"/>
      <c r="R16" s="227"/>
      <c r="S16" s="249">
        <f>'様式3(ﾓﾃﾞﾙﾀｲﾌﾟ1)'!F85</f>
        <v>0</v>
      </c>
      <c r="T16" s="250"/>
      <c r="U16" s="250"/>
      <c r="V16" s="250"/>
      <c r="W16" s="251"/>
      <c r="X16" s="234" t="s">
        <v>35</v>
      </c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6"/>
      <c r="AJ16" s="3"/>
      <c r="AL16" s="277">
        <v>0.14699999999999999</v>
      </c>
      <c r="AM16" s="278"/>
      <c r="AN16" s="278"/>
    </row>
    <row r="17" spans="1:51" ht="20.149999999999999" customHeight="1" x14ac:dyDescent="0.2">
      <c r="A17" s="234" t="s">
        <v>38</v>
      </c>
      <c r="B17" s="235"/>
      <c r="C17" s="235"/>
      <c r="D17" s="235"/>
      <c r="E17" s="235"/>
      <c r="F17" s="235"/>
      <c r="G17" s="235"/>
      <c r="H17" s="235"/>
      <c r="I17" s="236"/>
      <c r="J17" s="237">
        <v>14.7</v>
      </c>
      <c r="K17" s="238"/>
      <c r="L17" s="239"/>
      <c r="M17" s="227" t="s">
        <v>36</v>
      </c>
      <c r="N17" s="227"/>
      <c r="O17" s="227"/>
      <c r="P17" s="227"/>
      <c r="Q17" s="227"/>
      <c r="R17" s="227"/>
      <c r="S17" s="249">
        <f>INT(S16*J17%)</f>
        <v>0</v>
      </c>
      <c r="T17" s="250"/>
      <c r="U17" s="250"/>
      <c r="V17" s="250"/>
      <c r="W17" s="251"/>
      <c r="X17" s="243">
        <f>S17-AL17</f>
        <v>0</v>
      </c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5"/>
      <c r="AJ17" s="3"/>
      <c r="AL17" s="226">
        <f>INT(S16*AL16)</f>
        <v>0</v>
      </c>
      <c r="AM17" s="226"/>
      <c r="AN17" s="226"/>
      <c r="AO17" s="228">
        <f>S16+AL17</f>
        <v>0</v>
      </c>
      <c r="AP17" s="228"/>
      <c r="AQ17" s="228"/>
      <c r="AR17" s="271">
        <f>IF(AO17&gt;=100000,INT(AO17/1000)*1000,INT(AO17/100)*100)</f>
        <v>0</v>
      </c>
      <c r="AS17" s="271"/>
      <c r="AT17" s="271"/>
      <c r="AU17" s="275" t="e">
        <f>ROUNDDOWN(S17/S16,4)</f>
        <v>#DIV/0!</v>
      </c>
      <c r="AV17" s="276"/>
      <c r="AW17" s="276"/>
      <c r="AX17" s="276"/>
      <c r="AY17" s="276"/>
    </row>
    <row r="18" spans="1:51" ht="20.149999999999999" customHeight="1" x14ac:dyDescent="0.2">
      <c r="A18" s="234" t="s">
        <v>191</v>
      </c>
      <c r="B18" s="235"/>
      <c r="C18" s="235"/>
      <c r="D18" s="235"/>
      <c r="E18" s="235"/>
      <c r="F18" s="235"/>
      <c r="G18" s="235"/>
      <c r="H18" s="235"/>
      <c r="I18" s="236"/>
      <c r="J18" s="227"/>
      <c r="K18" s="227"/>
      <c r="L18" s="227"/>
      <c r="M18" s="227"/>
      <c r="N18" s="227"/>
      <c r="O18" s="227"/>
      <c r="P18" s="227"/>
      <c r="Q18" s="227"/>
      <c r="R18" s="227"/>
      <c r="S18" s="246">
        <f>S16+S17</f>
        <v>0</v>
      </c>
      <c r="T18" s="247"/>
      <c r="U18" s="247"/>
      <c r="V18" s="247"/>
      <c r="W18" s="248"/>
      <c r="X18" s="286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8"/>
      <c r="AJ18" s="3"/>
      <c r="AL18" s="8"/>
      <c r="AM18" s="8"/>
      <c r="AN18" s="8"/>
      <c r="AO18" s="9"/>
      <c r="AP18" s="9"/>
      <c r="AQ18" s="10" t="s">
        <v>87</v>
      </c>
    </row>
    <row r="19" spans="1:51" ht="20.149999999999999" customHeight="1" x14ac:dyDescent="0.2">
      <c r="A19" s="234" t="s">
        <v>204</v>
      </c>
      <c r="B19" s="235"/>
      <c r="C19" s="235"/>
      <c r="D19" s="235"/>
      <c r="E19" s="235"/>
      <c r="F19" s="235"/>
      <c r="G19" s="235"/>
      <c r="H19" s="235"/>
      <c r="I19" s="236"/>
      <c r="J19" s="237">
        <v>100</v>
      </c>
      <c r="K19" s="238"/>
      <c r="L19" s="239"/>
      <c r="M19" s="227" t="s">
        <v>36</v>
      </c>
      <c r="N19" s="227"/>
      <c r="O19" s="227"/>
      <c r="P19" s="227"/>
      <c r="Q19" s="227"/>
      <c r="R19" s="227"/>
      <c r="S19" s="249">
        <f>AR19</f>
        <v>0</v>
      </c>
      <c r="T19" s="250"/>
      <c r="U19" s="250"/>
      <c r="V19" s="250"/>
      <c r="W19" s="251"/>
      <c r="X19" s="282">
        <f>AR19-(AO19)</f>
        <v>0</v>
      </c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4"/>
      <c r="AJ19" s="3"/>
      <c r="AL19" s="228">
        <f>S18-AO19</f>
        <v>0</v>
      </c>
      <c r="AM19" s="228"/>
      <c r="AN19" s="228"/>
      <c r="AO19" s="228">
        <f>INT(S18*J19%)</f>
        <v>0</v>
      </c>
      <c r="AP19" s="228"/>
      <c r="AQ19" s="228"/>
      <c r="AR19" s="271">
        <f>IF(AO19&gt;=100000,INT(AO19/1000)*1000,INT(AO19/100)*100)</f>
        <v>0</v>
      </c>
      <c r="AS19" s="271"/>
      <c r="AT19" s="271"/>
      <c r="AU19" s="275" t="e">
        <f>ROUNDDOWN(AR19/S18,4)</f>
        <v>#DIV/0!</v>
      </c>
      <c r="AV19" s="276"/>
      <c r="AW19" s="276"/>
      <c r="AX19" s="276"/>
      <c r="AY19" s="276"/>
    </row>
    <row r="20" spans="1:51" ht="20.149999999999999" customHeight="1" x14ac:dyDescent="0.2">
      <c r="A20" s="234" t="s">
        <v>205</v>
      </c>
      <c r="B20" s="235"/>
      <c r="C20" s="235"/>
      <c r="D20" s="235"/>
      <c r="E20" s="235"/>
      <c r="F20" s="235"/>
      <c r="G20" s="235"/>
      <c r="H20" s="235"/>
      <c r="I20" s="236"/>
      <c r="J20" s="237">
        <f>$AL$11*100</f>
        <v>10</v>
      </c>
      <c r="K20" s="238"/>
      <c r="L20" s="239"/>
      <c r="M20" s="227" t="s">
        <v>36</v>
      </c>
      <c r="N20" s="227"/>
      <c r="O20" s="227"/>
      <c r="P20" s="227"/>
      <c r="Q20" s="227"/>
      <c r="R20" s="227"/>
      <c r="S20" s="246">
        <f>S19*$AL$11</f>
        <v>0</v>
      </c>
      <c r="T20" s="247"/>
      <c r="U20" s="247"/>
      <c r="V20" s="247"/>
      <c r="W20" s="248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3"/>
      <c r="AO20" s="270"/>
      <c r="AP20" s="270"/>
      <c r="AQ20" s="270"/>
    </row>
    <row r="21" spans="1:51" ht="20.149999999999999" customHeight="1" x14ac:dyDescent="0.2">
      <c r="A21" s="234" t="s">
        <v>206</v>
      </c>
      <c r="B21" s="235"/>
      <c r="C21" s="235"/>
      <c r="D21" s="235"/>
      <c r="E21" s="235"/>
      <c r="F21" s="235"/>
      <c r="G21" s="235"/>
      <c r="H21" s="235"/>
      <c r="I21" s="236"/>
      <c r="J21" s="258"/>
      <c r="K21" s="259"/>
      <c r="L21" s="260"/>
      <c r="M21" s="227"/>
      <c r="N21" s="227"/>
      <c r="O21" s="227"/>
      <c r="P21" s="227"/>
      <c r="Q21" s="227"/>
      <c r="R21" s="227"/>
      <c r="S21" s="246">
        <f>S19+S20</f>
        <v>0</v>
      </c>
      <c r="T21" s="247"/>
      <c r="U21" s="247"/>
      <c r="V21" s="247"/>
      <c r="W21" s="248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3"/>
      <c r="AO21" s="269"/>
      <c r="AP21" s="269"/>
      <c r="AQ21" s="269"/>
    </row>
    <row r="22" spans="1:51" ht="20.149999999999999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4"/>
      <c r="J22" s="241"/>
      <c r="K22" s="241"/>
      <c r="L22" s="241"/>
      <c r="M22" s="241"/>
      <c r="N22" s="241"/>
      <c r="O22" s="241"/>
      <c r="P22" s="241"/>
      <c r="Q22" s="241"/>
      <c r="R22" s="241"/>
      <c r="S22" s="242"/>
      <c r="T22" s="242"/>
      <c r="U22" s="242"/>
      <c r="V22" s="242"/>
      <c r="W22" s="242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3"/>
    </row>
    <row r="23" spans="1:51" ht="20.149999999999999" customHeight="1" x14ac:dyDescent="0.2">
      <c r="A23" s="266" t="s">
        <v>195</v>
      </c>
      <c r="B23" s="267"/>
      <c r="C23" s="267"/>
      <c r="D23" s="267"/>
      <c r="E23" s="267"/>
      <c r="F23" s="267"/>
      <c r="G23" s="267"/>
      <c r="H23" s="267"/>
      <c r="I23" s="268"/>
      <c r="J23" s="187"/>
      <c r="K23" s="188"/>
      <c r="L23" s="189"/>
      <c r="M23" s="187"/>
      <c r="N23" s="189"/>
      <c r="O23" s="187"/>
      <c r="P23" s="188"/>
      <c r="Q23" s="188"/>
      <c r="R23" s="190"/>
      <c r="S23" s="261">
        <f>S19</f>
        <v>0</v>
      </c>
      <c r="T23" s="262"/>
      <c r="U23" s="262"/>
      <c r="V23" s="262"/>
      <c r="W23" s="263"/>
      <c r="X23" s="265" t="s">
        <v>203</v>
      </c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3"/>
    </row>
    <row r="24" spans="1:51" ht="20.149999999999999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4"/>
      <c r="J24" s="241"/>
      <c r="K24" s="241"/>
      <c r="L24" s="241"/>
      <c r="M24" s="241"/>
      <c r="N24" s="241"/>
      <c r="O24" s="241"/>
      <c r="P24" s="241"/>
      <c r="Q24" s="241"/>
      <c r="R24" s="241"/>
      <c r="S24" s="242"/>
      <c r="T24" s="242"/>
      <c r="U24" s="242"/>
      <c r="V24" s="242"/>
      <c r="W24" s="242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3"/>
    </row>
    <row r="25" spans="1:51" s="29" customFormat="1" ht="20.149999999999999" customHeight="1" x14ac:dyDescent="0.2">
      <c r="A25" s="303" t="s">
        <v>139</v>
      </c>
      <c r="B25" s="304"/>
      <c r="C25" s="304"/>
      <c r="D25" s="304"/>
      <c r="E25" s="304"/>
      <c r="F25" s="304"/>
      <c r="G25" s="304"/>
      <c r="H25" s="304"/>
      <c r="I25" s="305"/>
      <c r="J25" s="306"/>
      <c r="K25" s="306"/>
      <c r="L25" s="306"/>
      <c r="M25" s="306"/>
      <c r="N25" s="306"/>
      <c r="O25" s="306"/>
      <c r="P25" s="306"/>
      <c r="Q25" s="306"/>
      <c r="R25" s="306"/>
      <c r="S25" s="307"/>
      <c r="T25" s="307"/>
      <c r="U25" s="307"/>
      <c r="V25" s="307"/>
      <c r="W25" s="307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14"/>
    </row>
    <row r="26" spans="1:51" ht="20.149999999999999" customHeight="1" x14ac:dyDescent="0.2">
      <c r="A26" s="317" t="s">
        <v>37</v>
      </c>
      <c r="B26" s="318"/>
      <c r="C26" s="318"/>
      <c r="D26" s="318"/>
      <c r="E26" s="318"/>
      <c r="F26" s="318"/>
      <c r="G26" s="318"/>
      <c r="H26" s="318"/>
      <c r="I26" s="319"/>
      <c r="J26" s="314">
        <v>1</v>
      </c>
      <c r="K26" s="315"/>
      <c r="L26" s="316"/>
      <c r="M26" s="306" t="s">
        <v>1</v>
      </c>
      <c r="N26" s="306"/>
      <c r="O26" s="306"/>
      <c r="P26" s="306"/>
      <c r="Q26" s="306"/>
      <c r="R26" s="306"/>
      <c r="S26" s="314">
        <f>'様式3(ﾓﾃﾞﾙﾀｲﾌﾟ2・3)'!F14</f>
        <v>0</v>
      </c>
      <c r="T26" s="315"/>
      <c r="U26" s="315"/>
      <c r="V26" s="315"/>
      <c r="W26" s="316"/>
      <c r="X26" s="317" t="s">
        <v>39</v>
      </c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19"/>
      <c r="AJ26" s="3"/>
      <c r="AL26" s="272"/>
      <c r="AM26" s="273"/>
      <c r="AN26" s="273"/>
    </row>
    <row r="27" spans="1:51" ht="20.149999999999999" customHeight="1" x14ac:dyDescent="0.2">
      <c r="A27" s="308" t="s">
        <v>165</v>
      </c>
      <c r="B27" s="309"/>
      <c r="C27" s="309"/>
      <c r="D27" s="309"/>
      <c r="E27" s="309"/>
      <c r="F27" s="309"/>
      <c r="G27" s="309"/>
      <c r="H27" s="309"/>
      <c r="I27" s="310"/>
      <c r="J27" s="311">
        <v>1</v>
      </c>
      <c r="K27" s="312"/>
      <c r="L27" s="313"/>
      <c r="M27" s="306" t="s">
        <v>36</v>
      </c>
      <c r="N27" s="306"/>
      <c r="O27" s="306"/>
      <c r="P27" s="306"/>
      <c r="Q27" s="306"/>
      <c r="R27" s="306"/>
      <c r="S27" s="314">
        <f>ROUNDDOWN(S26*1%,0)</f>
        <v>0</v>
      </c>
      <c r="T27" s="315"/>
      <c r="U27" s="315"/>
      <c r="V27" s="315"/>
      <c r="W27" s="316"/>
      <c r="X27" s="317"/>
      <c r="Y27" s="318"/>
      <c r="Z27" s="318"/>
      <c r="AA27" s="318"/>
      <c r="AB27" s="318"/>
      <c r="AC27" s="318"/>
      <c r="AD27" s="318"/>
      <c r="AE27" s="318"/>
      <c r="AF27" s="318"/>
      <c r="AG27" s="318"/>
      <c r="AH27" s="318"/>
      <c r="AI27" s="319"/>
      <c r="AJ27" s="3"/>
      <c r="AL27" s="277">
        <v>0.21</v>
      </c>
      <c r="AM27" s="278"/>
      <c r="AN27" s="278"/>
      <c r="AO27" s="274" t="e">
        <f>S28/(S26+S27)</f>
        <v>#DIV/0!</v>
      </c>
      <c r="AP27" s="274"/>
      <c r="AQ27" s="274"/>
    </row>
    <row r="28" spans="1:51" ht="20.149999999999999" customHeight="1" x14ac:dyDescent="0.2">
      <c r="A28" s="317" t="s">
        <v>166</v>
      </c>
      <c r="B28" s="318"/>
      <c r="C28" s="318"/>
      <c r="D28" s="318"/>
      <c r="E28" s="318"/>
      <c r="F28" s="318"/>
      <c r="G28" s="318"/>
      <c r="H28" s="318"/>
      <c r="I28" s="319"/>
      <c r="J28" s="311">
        <v>21</v>
      </c>
      <c r="K28" s="312"/>
      <c r="L28" s="313"/>
      <c r="M28" s="306" t="s">
        <v>36</v>
      </c>
      <c r="N28" s="306"/>
      <c r="O28" s="306"/>
      <c r="P28" s="306"/>
      <c r="Q28" s="306"/>
      <c r="R28" s="306"/>
      <c r="S28" s="314">
        <f>AR28-S26-S27</f>
        <v>0</v>
      </c>
      <c r="T28" s="315"/>
      <c r="U28" s="315"/>
      <c r="V28" s="315"/>
      <c r="W28" s="316"/>
      <c r="X28" s="243">
        <f>S28-AL28</f>
        <v>0</v>
      </c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5"/>
      <c r="AJ28" s="3"/>
      <c r="AL28" s="226">
        <f>INT((S26+S27)*AL27)</f>
        <v>0</v>
      </c>
      <c r="AM28" s="226"/>
      <c r="AN28" s="226"/>
      <c r="AO28" s="226">
        <f>S26+S27+AL28</f>
        <v>0</v>
      </c>
      <c r="AP28" s="226"/>
      <c r="AQ28" s="226"/>
      <c r="AR28" s="271">
        <f>IF(AO28&gt;=100000,INT(AO28/1000)*1000,INT(AO28/100)*100)</f>
        <v>0</v>
      </c>
      <c r="AS28" s="271"/>
      <c r="AT28" s="271"/>
      <c r="AU28" s="275" t="e">
        <f>ROUNDDOWN(S28/S27,4)</f>
        <v>#DIV/0!</v>
      </c>
      <c r="AV28" s="276"/>
      <c r="AW28" s="276"/>
      <c r="AX28" s="276"/>
      <c r="AY28" s="276"/>
    </row>
    <row r="29" spans="1:51" ht="20.149999999999999" customHeight="1" x14ac:dyDescent="0.2">
      <c r="A29" s="317" t="s">
        <v>170</v>
      </c>
      <c r="B29" s="318"/>
      <c r="C29" s="318"/>
      <c r="D29" s="318"/>
      <c r="E29" s="318"/>
      <c r="F29" s="318"/>
      <c r="G29" s="318"/>
      <c r="H29" s="318"/>
      <c r="I29" s="319"/>
      <c r="J29" s="320"/>
      <c r="K29" s="320"/>
      <c r="L29" s="320"/>
      <c r="M29" s="306"/>
      <c r="N29" s="306"/>
      <c r="O29" s="306"/>
      <c r="P29" s="306"/>
      <c r="Q29" s="306"/>
      <c r="R29" s="306"/>
      <c r="S29" s="321">
        <f>S26+S27+S28</f>
        <v>0</v>
      </c>
      <c r="T29" s="322"/>
      <c r="U29" s="322"/>
      <c r="V29" s="322"/>
      <c r="W29" s="323"/>
      <c r="X29" s="324"/>
      <c r="Y29" s="325"/>
      <c r="Z29" s="325"/>
      <c r="AA29" s="325"/>
      <c r="AB29" s="325"/>
      <c r="AC29" s="325"/>
      <c r="AD29" s="325"/>
      <c r="AE29" s="325"/>
      <c r="AF29" s="325"/>
      <c r="AG29" s="325"/>
      <c r="AH29" s="325"/>
      <c r="AI29" s="326"/>
      <c r="AJ29" s="3"/>
      <c r="AL29" s="8"/>
      <c r="AM29" s="8"/>
      <c r="AN29" s="8"/>
      <c r="AO29" s="9"/>
      <c r="AP29" s="9"/>
      <c r="AQ29" s="10"/>
      <c r="AU29" s="97"/>
    </row>
    <row r="30" spans="1:51" ht="20.149999999999999" customHeight="1" x14ac:dyDescent="0.2">
      <c r="A30" s="317" t="s">
        <v>171</v>
      </c>
      <c r="B30" s="318"/>
      <c r="C30" s="318"/>
      <c r="D30" s="318"/>
      <c r="E30" s="318"/>
      <c r="F30" s="318"/>
      <c r="G30" s="318"/>
      <c r="H30" s="318"/>
      <c r="I30" s="319"/>
      <c r="J30" s="311">
        <f>$AL$11*100</f>
        <v>10</v>
      </c>
      <c r="K30" s="312"/>
      <c r="L30" s="313"/>
      <c r="M30" s="306" t="s">
        <v>36</v>
      </c>
      <c r="N30" s="306"/>
      <c r="O30" s="306"/>
      <c r="P30" s="306"/>
      <c r="Q30" s="306"/>
      <c r="R30" s="306"/>
      <c r="S30" s="321">
        <f>S29*$AL$11</f>
        <v>0</v>
      </c>
      <c r="T30" s="322"/>
      <c r="U30" s="322"/>
      <c r="V30" s="322"/>
      <c r="W30" s="323"/>
      <c r="X30" s="306"/>
      <c r="Y30" s="306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"/>
      <c r="AO30" s="269"/>
      <c r="AP30" s="269"/>
      <c r="AQ30" s="269"/>
    </row>
    <row r="31" spans="1:51" ht="20.149999999999999" customHeight="1" x14ac:dyDescent="0.2">
      <c r="A31" s="317" t="s">
        <v>172</v>
      </c>
      <c r="B31" s="318"/>
      <c r="C31" s="318"/>
      <c r="D31" s="318"/>
      <c r="E31" s="318"/>
      <c r="F31" s="318"/>
      <c r="G31" s="318"/>
      <c r="H31" s="318"/>
      <c r="I31" s="319"/>
      <c r="J31" s="327"/>
      <c r="K31" s="328"/>
      <c r="L31" s="329"/>
      <c r="M31" s="306"/>
      <c r="N31" s="306"/>
      <c r="O31" s="306"/>
      <c r="P31" s="306"/>
      <c r="Q31" s="306"/>
      <c r="R31" s="306"/>
      <c r="S31" s="321">
        <f>S29+S30</f>
        <v>0</v>
      </c>
      <c r="T31" s="322"/>
      <c r="U31" s="322"/>
      <c r="V31" s="322"/>
      <c r="W31" s="323"/>
      <c r="X31" s="306"/>
      <c r="Y31" s="306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"/>
      <c r="AO31" s="269"/>
      <c r="AP31" s="269"/>
      <c r="AQ31" s="269"/>
    </row>
    <row r="32" spans="1:51" ht="20.149999999999999" customHeight="1" x14ac:dyDescent="0.2">
      <c r="A32" s="330"/>
      <c r="B32" s="331"/>
      <c r="C32" s="331"/>
      <c r="D32" s="331"/>
      <c r="E32" s="331"/>
      <c r="F32" s="331"/>
      <c r="G32" s="331"/>
      <c r="H32" s="331"/>
      <c r="I32" s="332"/>
      <c r="J32" s="333"/>
      <c r="K32" s="333"/>
      <c r="L32" s="333"/>
      <c r="M32" s="333"/>
      <c r="N32" s="333"/>
      <c r="O32" s="333"/>
      <c r="P32" s="333"/>
      <c r="Q32" s="333"/>
      <c r="R32" s="333"/>
      <c r="S32" s="334"/>
      <c r="T32" s="334"/>
      <c r="U32" s="334"/>
      <c r="V32" s="334"/>
      <c r="W32" s="334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"/>
    </row>
    <row r="33" spans="1:51" s="29" customFormat="1" ht="20.149999999999999" customHeight="1" x14ac:dyDescent="0.2">
      <c r="A33" s="303" t="s">
        <v>139</v>
      </c>
      <c r="B33" s="304"/>
      <c r="C33" s="304"/>
      <c r="D33" s="304"/>
      <c r="E33" s="304"/>
      <c r="F33" s="304"/>
      <c r="G33" s="304"/>
      <c r="H33" s="304"/>
      <c r="I33" s="305"/>
      <c r="J33" s="306"/>
      <c r="K33" s="306"/>
      <c r="L33" s="306"/>
      <c r="M33" s="306"/>
      <c r="N33" s="306"/>
      <c r="O33" s="306"/>
      <c r="P33" s="306"/>
      <c r="Q33" s="306"/>
      <c r="R33" s="306"/>
      <c r="S33" s="307"/>
      <c r="T33" s="307"/>
      <c r="U33" s="307"/>
      <c r="V33" s="307"/>
      <c r="W33" s="307"/>
      <c r="X33" s="306"/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14"/>
    </row>
    <row r="34" spans="1:51" ht="20.149999999999999" customHeight="1" x14ac:dyDescent="0.2">
      <c r="A34" s="317" t="s">
        <v>37</v>
      </c>
      <c r="B34" s="318"/>
      <c r="C34" s="318"/>
      <c r="D34" s="318"/>
      <c r="E34" s="318"/>
      <c r="F34" s="318"/>
      <c r="G34" s="318"/>
      <c r="H34" s="318"/>
      <c r="I34" s="319"/>
      <c r="J34" s="314">
        <v>1</v>
      </c>
      <c r="K34" s="315"/>
      <c r="L34" s="316"/>
      <c r="M34" s="306" t="s">
        <v>1</v>
      </c>
      <c r="N34" s="306"/>
      <c r="O34" s="306"/>
      <c r="P34" s="306"/>
      <c r="Q34" s="306"/>
      <c r="R34" s="306"/>
      <c r="S34" s="314">
        <f>'様式3(ﾓﾃﾞﾙﾀｲﾌﾟ2・3)'!F29</f>
        <v>0</v>
      </c>
      <c r="T34" s="315"/>
      <c r="U34" s="315"/>
      <c r="V34" s="315"/>
      <c r="W34" s="316"/>
      <c r="X34" s="317" t="s">
        <v>40</v>
      </c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319"/>
      <c r="AJ34" s="3"/>
      <c r="AL34" s="272"/>
      <c r="AM34" s="273"/>
      <c r="AN34" s="273"/>
    </row>
    <row r="35" spans="1:51" ht="20.149999999999999" customHeight="1" x14ac:dyDescent="0.2">
      <c r="A35" s="317" t="s">
        <v>165</v>
      </c>
      <c r="B35" s="318"/>
      <c r="C35" s="318"/>
      <c r="D35" s="318"/>
      <c r="E35" s="318"/>
      <c r="F35" s="318"/>
      <c r="G35" s="318"/>
      <c r="H35" s="318"/>
      <c r="I35" s="319"/>
      <c r="J35" s="311">
        <v>1</v>
      </c>
      <c r="K35" s="312"/>
      <c r="L35" s="313"/>
      <c r="M35" s="306" t="s">
        <v>36</v>
      </c>
      <c r="N35" s="306"/>
      <c r="O35" s="306"/>
      <c r="P35" s="306"/>
      <c r="Q35" s="306"/>
      <c r="R35" s="306"/>
      <c r="S35" s="314">
        <f>ROUNDDOWN(S34*1%,0)</f>
        <v>0</v>
      </c>
      <c r="T35" s="315"/>
      <c r="U35" s="315"/>
      <c r="V35" s="315"/>
      <c r="W35" s="316"/>
      <c r="X35" s="317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319"/>
      <c r="AJ35" s="3"/>
      <c r="AL35" s="277">
        <v>0.21</v>
      </c>
      <c r="AM35" s="278"/>
      <c r="AN35" s="278"/>
      <c r="AO35" s="274" t="e">
        <f>S36/(S34+S35)</f>
        <v>#DIV/0!</v>
      </c>
      <c r="AP35" s="274"/>
      <c r="AQ35" s="274"/>
    </row>
    <row r="36" spans="1:51" ht="20.149999999999999" customHeight="1" x14ac:dyDescent="0.2">
      <c r="A36" s="317" t="s">
        <v>166</v>
      </c>
      <c r="B36" s="318"/>
      <c r="C36" s="318"/>
      <c r="D36" s="318"/>
      <c r="E36" s="318"/>
      <c r="F36" s="318"/>
      <c r="G36" s="318"/>
      <c r="H36" s="318"/>
      <c r="I36" s="319"/>
      <c r="J36" s="311">
        <v>21</v>
      </c>
      <c r="K36" s="312"/>
      <c r="L36" s="313"/>
      <c r="M36" s="306" t="s">
        <v>36</v>
      </c>
      <c r="N36" s="306"/>
      <c r="O36" s="306"/>
      <c r="P36" s="306"/>
      <c r="Q36" s="306"/>
      <c r="R36" s="306"/>
      <c r="S36" s="314">
        <f>AR36-S34-S35</f>
        <v>0</v>
      </c>
      <c r="T36" s="315"/>
      <c r="U36" s="315"/>
      <c r="V36" s="315"/>
      <c r="W36" s="316"/>
      <c r="X36" s="243">
        <f>S36-AL36</f>
        <v>0</v>
      </c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5"/>
      <c r="AJ36" s="3"/>
      <c r="AL36" s="226">
        <f>INT((S34+S35)*AL35)</f>
        <v>0</v>
      </c>
      <c r="AM36" s="226"/>
      <c r="AN36" s="226"/>
      <c r="AO36" s="226">
        <f>S34+S35+AL36</f>
        <v>0</v>
      </c>
      <c r="AP36" s="226"/>
      <c r="AQ36" s="226"/>
      <c r="AR36" s="271">
        <f>IF(AO36&gt;=100000,INT(AO36/1000)*1000,INT(AO36/100)*100)</f>
        <v>0</v>
      </c>
      <c r="AS36" s="271"/>
      <c r="AT36" s="271"/>
      <c r="AU36" s="275" t="e">
        <f>ROUNDDOWN(S36/S35,4)</f>
        <v>#DIV/0!</v>
      </c>
      <c r="AV36" s="276"/>
      <c r="AW36" s="276"/>
      <c r="AX36" s="276"/>
      <c r="AY36" s="276"/>
    </row>
    <row r="37" spans="1:51" ht="20.149999999999999" customHeight="1" x14ac:dyDescent="0.2">
      <c r="A37" s="317" t="s">
        <v>167</v>
      </c>
      <c r="B37" s="318"/>
      <c r="C37" s="318"/>
      <c r="D37" s="318"/>
      <c r="E37" s="318"/>
      <c r="F37" s="318"/>
      <c r="G37" s="318"/>
      <c r="H37" s="318"/>
      <c r="I37" s="319"/>
      <c r="J37" s="306"/>
      <c r="K37" s="306"/>
      <c r="L37" s="306"/>
      <c r="M37" s="306"/>
      <c r="N37" s="306"/>
      <c r="O37" s="306"/>
      <c r="P37" s="306"/>
      <c r="Q37" s="306"/>
      <c r="R37" s="306"/>
      <c r="S37" s="321">
        <f>S34+S35+S36</f>
        <v>0</v>
      </c>
      <c r="T37" s="322"/>
      <c r="U37" s="322"/>
      <c r="V37" s="322"/>
      <c r="W37" s="323"/>
      <c r="X37" s="324"/>
      <c r="Y37" s="325"/>
      <c r="Z37" s="325"/>
      <c r="AA37" s="325"/>
      <c r="AB37" s="325"/>
      <c r="AC37" s="325"/>
      <c r="AD37" s="325"/>
      <c r="AE37" s="325"/>
      <c r="AF37" s="325"/>
      <c r="AG37" s="325"/>
      <c r="AH37" s="325"/>
      <c r="AI37" s="326"/>
      <c r="AJ37" s="3"/>
      <c r="AL37" s="8"/>
      <c r="AM37" s="8"/>
      <c r="AN37" s="8"/>
      <c r="AO37" s="9"/>
      <c r="AP37" s="9"/>
      <c r="AQ37" s="10"/>
    </row>
    <row r="38" spans="1:51" ht="20.149999999999999" customHeight="1" x14ac:dyDescent="0.2">
      <c r="A38" s="317" t="s">
        <v>168</v>
      </c>
      <c r="B38" s="318"/>
      <c r="C38" s="318"/>
      <c r="D38" s="318"/>
      <c r="E38" s="318"/>
      <c r="F38" s="318"/>
      <c r="G38" s="318"/>
      <c r="H38" s="318"/>
      <c r="I38" s="319"/>
      <c r="J38" s="311">
        <f>$AL$11*100</f>
        <v>10</v>
      </c>
      <c r="K38" s="312"/>
      <c r="L38" s="313"/>
      <c r="M38" s="306" t="s">
        <v>36</v>
      </c>
      <c r="N38" s="306"/>
      <c r="O38" s="306"/>
      <c r="P38" s="306"/>
      <c r="Q38" s="306"/>
      <c r="R38" s="306"/>
      <c r="S38" s="321">
        <f>S37*$AL$11</f>
        <v>0</v>
      </c>
      <c r="T38" s="322"/>
      <c r="U38" s="322"/>
      <c r="V38" s="322"/>
      <c r="W38" s="323"/>
      <c r="X38" s="306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"/>
      <c r="AO38" s="269"/>
      <c r="AP38" s="269"/>
      <c r="AQ38" s="269"/>
    </row>
    <row r="39" spans="1:51" ht="20.149999999999999" customHeight="1" x14ac:dyDescent="0.2">
      <c r="A39" s="317" t="s">
        <v>169</v>
      </c>
      <c r="B39" s="318"/>
      <c r="C39" s="318"/>
      <c r="D39" s="318"/>
      <c r="E39" s="318"/>
      <c r="F39" s="318"/>
      <c r="G39" s="318"/>
      <c r="H39" s="318"/>
      <c r="I39" s="319"/>
      <c r="J39" s="327"/>
      <c r="K39" s="328"/>
      <c r="L39" s="329"/>
      <c r="M39" s="306"/>
      <c r="N39" s="306"/>
      <c r="O39" s="306"/>
      <c r="P39" s="306"/>
      <c r="Q39" s="306"/>
      <c r="R39" s="306"/>
      <c r="S39" s="321">
        <f>S37+S38</f>
        <v>0</v>
      </c>
      <c r="T39" s="322"/>
      <c r="U39" s="322"/>
      <c r="V39" s="322"/>
      <c r="W39" s="323"/>
      <c r="X39" s="306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"/>
      <c r="AN39" s="185" t="s">
        <v>101</v>
      </c>
      <c r="AO39" s="264">
        <f>104%*115%-100%</f>
        <v>0.19599999999999995</v>
      </c>
      <c r="AP39" s="264"/>
      <c r="AQ39" s="264"/>
      <c r="AS39" s="96"/>
      <c r="AT39" s="96"/>
    </row>
    <row r="40" spans="1:51" ht="20.149999999999999" customHeight="1" x14ac:dyDescent="0.2">
      <c r="A40" s="330"/>
      <c r="B40" s="331"/>
      <c r="C40" s="331"/>
      <c r="D40" s="331"/>
      <c r="E40" s="331"/>
      <c r="F40" s="331"/>
      <c r="G40" s="331"/>
      <c r="H40" s="331"/>
      <c r="I40" s="332"/>
      <c r="J40" s="333"/>
      <c r="K40" s="333"/>
      <c r="L40" s="333"/>
      <c r="M40" s="333"/>
      <c r="N40" s="333"/>
      <c r="O40" s="333"/>
      <c r="P40" s="333"/>
      <c r="Q40" s="333"/>
      <c r="R40" s="333"/>
      <c r="S40" s="334"/>
      <c r="T40" s="334"/>
      <c r="U40" s="334"/>
      <c r="V40" s="334"/>
      <c r="W40" s="334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"/>
      <c r="AN40" s="186" t="s">
        <v>100</v>
      </c>
      <c r="AO40" s="264">
        <f>101%*121%-100%</f>
        <v>0.22209999999999996</v>
      </c>
      <c r="AP40" s="264"/>
      <c r="AQ40" s="264"/>
    </row>
    <row r="41" spans="1:51" s="29" customFormat="1" ht="20.149999999999999" customHeight="1" x14ac:dyDescent="0.2">
      <c r="A41" s="303" t="s">
        <v>44</v>
      </c>
      <c r="B41" s="304"/>
      <c r="C41" s="304"/>
      <c r="D41" s="304"/>
      <c r="E41" s="304"/>
      <c r="F41" s="304"/>
      <c r="G41" s="304"/>
      <c r="H41" s="304"/>
      <c r="I41" s="305"/>
      <c r="J41" s="306"/>
      <c r="K41" s="306"/>
      <c r="L41" s="306"/>
      <c r="M41" s="306"/>
      <c r="N41" s="306"/>
      <c r="O41" s="306"/>
      <c r="P41" s="306"/>
      <c r="Q41" s="306"/>
      <c r="R41" s="306"/>
      <c r="S41" s="307"/>
      <c r="T41" s="307"/>
      <c r="U41" s="307"/>
      <c r="V41" s="307"/>
      <c r="W41" s="307"/>
      <c r="X41" s="306"/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14"/>
      <c r="AN41" s="186" t="s">
        <v>183</v>
      </c>
      <c r="AO41" s="264">
        <f>1%</f>
        <v>0.01</v>
      </c>
      <c r="AP41" s="264"/>
      <c r="AQ41" s="264"/>
      <c r="AR41" s="264">
        <f>21%</f>
        <v>0.21</v>
      </c>
      <c r="AS41" s="264"/>
      <c r="AT41" s="264"/>
    </row>
    <row r="42" spans="1:51" ht="20.149999999999999" customHeight="1" x14ac:dyDescent="0.2">
      <c r="A42" s="317" t="s">
        <v>90</v>
      </c>
      <c r="B42" s="318"/>
      <c r="C42" s="318"/>
      <c r="D42" s="318"/>
      <c r="E42" s="318"/>
      <c r="F42" s="318"/>
      <c r="G42" s="318"/>
      <c r="H42" s="318"/>
      <c r="I42" s="319"/>
      <c r="J42" s="306"/>
      <c r="K42" s="306"/>
      <c r="L42" s="306"/>
      <c r="M42" s="306"/>
      <c r="N42" s="306"/>
      <c r="O42" s="306"/>
      <c r="P42" s="306"/>
      <c r="Q42" s="306"/>
      <c r="R42" s="306"/>
      <c r="S42" s="321">
        <f>S19+S29+S37</f>
        <v>0</v>
      </c>
      <c r="T42" s="322"/>
      <c r="U42" s="322"/>
      <c r="V42" s="322"/>
      <c r="W42" s="323"/>
      <c r="X42" s="317" t="s">
        <v>43</v>
      </c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9"/>
      <c r="AJ42" s="3"/>
      <c r="AL42" s="8"/>
      <c r="AM42" s="8"/>
      <c r="AN42" s="8"/>
      <c r="AO42" s="9"/>
      <c r="AP42" s="9"/>
      <c r="AQ42" s="10"/>
    </row>
    <row r="43" spans="1:51" ht="20.149999999999999" customHeight="1" x14ac:dyDescent="0.2">
      <c r="A43" s="317" t="s">
        <v>42</v>
      </c>
      <c r="B43" s="318"/>
      <c r="C43" s="318"/>
      <c r="D43" s="318"/>
      <c r="E43" s="318"/>
      <c r="F43" s="318"/>
      <c r="G43" s="318"/>
      <c r="H43" s="318"/>
      <c r="I43" s="319"/>
      <c r="J43" s="327"/>
      <c r="K43" s="328"/>
      <c r="L43" s="329"/>
      <c r="M43" s="306"/>
      <c r="N43" s="306"/>
      <c r="O43" s="306"/>
      <c r="P43" s="306"/>
      <c r="Q43" s="306"/>
      <c r="R43" s="306"/>
      <c r="S43" s="321">
        <f>S20+S30+S38</f>
        <v>0</v>
      </c>
      <c r="T43" s="322"/>
      <c r="U43" s="322"/>
      <c r="V43" s="322"/>
      <c r="W43" s="323"/>
      <c r="X43" s="317" t="s">
        <v>88</v>
      </c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9"/>
      <c r="AJ43" s="3"/>
      <c r="AO43" s="269"/>
      <c r="AP43" s="269"/>
      <c r="AQ43" s="269"/>
    </row>
    <row r="44" spans="1:51" ht="20.149999999999999" customHeight="1" x14ac:dyDescent="0.2">
      <c r="A44" s="317" t="s">
        <v>91</v>
      </c>
      <c r="B44" s="318"/>
      <c r="C44" s="318"/>
      <c r="D44" s="318"/>
      <c r="E44" s="318"/>
      <c r="F44" s="318"/>
      <c r="G44" s="318"/>
      <c r="H44" s="318"/>
      <c r="I44" s="319"/>
      <c r="J44" s="327"/>
      <c r="K44" s="328"/>
      <c r="L44" s="329"/>
      <c r="M44" s="306"/>
      <c r="N44" s="306"/>
      <c r="O44" s="306"/>
      <c r="P44" s="306"/>
      <c r="Q44" s="306"/>
      <c r="R44" s="306"/>
      <c r="S44" s="321">
        <f>S21+S31+S39</f>
        <v>0</v>
      </c>
      <c r="T44" s="322"/>
      <c r="U44" s="322"/>
      <c r="V44" s="322"/>
      <c r="W44" s="323"/>
      <c r="X44" s="317" t="s">
        <v>89</v>
      </c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9"/>
      <c r="AJ44" s="3"/>
      <c r="AO44" s="269"/>
      <c r="AP44" s="269"/>
      <c r="AQ44" s="269"/>
    </row>
    <row r="45" spans="1:51" ht="20.149999999999999" customHeight="1" x14ac:dyDescent="0.2">
      <c r="A45" s="330"/>
      <c r="B45" s="331"/>
      <c r="C45" s="331"/>
      <c r="D45" s="331"/>
      <c r="E45" s="331"/>
      <c r="F45" s="331"/>
      <c r="G45" s="331"/>
      <c r="H45" s="331"/>
      <c r="I45" s="332"/>
      <c r="J45" s="333"/>
      <c r="K45" s="333"/>
      <c r="L45" s="333"/>
      <c r="M45" s="333"/>
      <c r="N45" s="333"/>
      <c r="O45" s="333"/>
      <c r="P45" s="333"/>
      <c r="Q45" s="333"/>
      <c r="R45" s="333"/>
      <c r="S45" s="334"/>
      <c r="T45" s="334"/>
      <c r="U45" s="334"/>
      <c r="V45" s="334"/>
      <c r="W45" s="334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"/>
      <c r="AN45" s="186"/>
      <c r="AO45" s="264"/>
      <c r="AP45" s="264"/>
      <c r="AQ45" s="264"/>
    </row>
    <row r="46" spans="1:51" ht="20.149999999999999" customHeight="1" x14ac:dyDescent="0.2"/>
    <row r="47" spans="1:51" ht="20.149999999999999" customHeight="1" x14ac:dyDescent="0.2"/>
    <row r="48" spans="1:51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  <row r="64" ht="20.149999999999999" customHeight="1" x14ac:dyDescent="0.2"/>
    <row r="65" ht="20.149999999999999" customHeight="1" x14ac:dyDescent="0.2"/>
    <row r="66" ht="20.149999999999999" customHeight="1" x14ac:dyDescent="0.2"/>
    <row r="67" ht="20.149999999999999" customHeight="1" x14ac:dyDescent="0.2"/>
    <row r="68" ht="20.149999999999999" customHeight="1" x14ac:dyDescent="0.2"/>
    <row r="69" ht="20.149999999999999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</sheetData>
  <mergeCells count="240">
    <mergeCell ref="AO45:AQ45"/>
    <mergeCell ref="A45:I45"/>
    <mergeCell ref="J45:L45"/>
    <mergeCell ref="M45:N45"/>
    <mergeCell ref="O45:R45"/>
    <mergeCell ref="S45:W45"/>
    <mergeCell ref="X45:AI45"/>
    <mergeCell ref="AO43:AQ43"/>
    <mergeCell ref="A44:I44"/>
    <mergeCell ref="J44:L44"/>
    <mergeCell ref="M44:N44"/>
    <mergeCell ref="O44:R44"/>
    <mergeCell ref="S44:W44"/>
    <mergeCell ref="X44:AI44"/>
    <mergeCell ref="AO44:AQ44"/>
    <mergeCell ref="A43:I43"/>
    <mergeCell ref="J43:L43"/>
    <mergeCell ref="M43:N43"/>
    <mergeCell ref="O43:R43"/>
    <mergeCell ref="S43:W43"/>
    <mergeCell ref="X43:AI43"/>
    <mergeCell ref="AR41:AT41"/>
    <mergeCell ref="A42:I42"/>
    <mergeCell ref="J42:L42"/>
    <mergeCell ref="M42:N42"/>
    <mergeCell ref="O42:R42"/>
    <mergeCell ref="S42:W42"/>
    <mergeCell ref="X42:AI42"/>
    <mergeCell ref="AO40:AQ40"/>
    <mergeCell ref="A41:I41"/>
    <mergeCell ref="J41:L41"/>
    <mergeCell ref="M41:N41"/>
    <mergeCell ref="O41:R41"/>
    <mergeCell ref="S41:W41"/>
    <mergeCell ref="X41:AI41"/>
    <mergeCell ref="AO41:AQ41"/>
    <mergeCell ref="A40:I40"/>
    <mergeCell ref="J40:L40"/>
    <mergeCell ref="M40:N40"/>
    <mergeCell ref="O40:R40"/>
    <mergeCell ref="S40:W40"/>
    <mergeCell ref="X40:AI40"/>
    <mergeCell ref="AO38:AQ38"/>
    <mergeCell ref="A39:I39"/>
    <mergeCell ref="J39:L39"/>
    <mergeCell ref="M39:N39"/>
    <mergeCell ref="O39:R39"/>
    <mergeCell ref="S39:W39"/>
    <mergeCell ref="X39:AI39"/>
    <mergeCell ref="AO39:AQ39"/>
    <mergeCell ref="A38:I38"/>
    <mergeCell ref="J38:L38"/>
    <mergeCell ref="M38:N38"/>
    <mergeCell ref="O38:R38"/>
    <mergeCell ref="S38:W38"/>
    <mergeCell ref="X38:AI38"/>
    <mergeCell ref="AR36:AT36"/>
    <mergeCell ref="AU36:AY36"/>
    <mergeCell ref="A37:I37"/>
    <mergeCell ref="J37:L37"/>
    <mergeCell ref="M37:N37"/>
    <mergeCell ref="O37:R37"/>
    <mergeCell ref="S37:W37"/>
    <mergeCell ref="X37:AI37"/>
    <mergeCell ref="AO35:AQ35"/>
    <mergeCell ref="A36:I36"/>
    <mergeCell ref="J36:L36"/>
    <mergeCell ref="M36:N36"/>
    <mergeCell ref="O36:R36"/>
    <mergeCell ref="S36:W36"/>
    <mergeCell ref="X36:AI36"/>
    <mergeCell ref="AL36:AN36"/>
    <mergeCell ref="AO36:AQ36"/>
    <mergeCell ref="AL34:AN34"/>
    <mergeCell ref="A35:I35"/>
    <mergeCell ref="J35:L35"/>
    <mergeCell ref="M35:N35"/>
    <mergeCell ref="O35:R35"/>
    <mergeCell ref="S35:W35"/>
    <mergeCell ref="X35:AI35"/>
    <mergeCell ref="AL35:AN35"/>
    <mergeCell ref="A34:I34"/>
    <mergeCell ref="J34:L34"/>
    <mergeCell ref="M34:N34"/>
    <mergeCell ref="O34:R34"/>
    <mergeCell ref="S34:W34"/>
    <mergeCell ref="X34:AI34"/>
    <mergeCell ref="A33:I33"/>
    <mergeCell ref="J33:L33"/>
    <mergeCell ref="M33:N33"/>
    <mergeCell ref="O33:R33"/>
    <mergeCell ref="S33:W33"/>
    <mergeCell ref="X33:AI33"/>
    <mergeCell ref="A32:I32"/>
    <mergeCell ref="J32:L32"/>
    <mergeCell ref="M32:N32"/>
    <mergeCell ref="O32:R32"/>
    <mergeCell ref="S32:W32"/>
    <mergeCell ref="X32:AI32"/>
    <mergeCell ref="AO30:AQ30"/>
    <mergeCell ref="A31:I31"/>
    <mergeCell ref="J31:L31"/>
    <mergeCell ref="M31:N31"/>
    <mergeCell ref="O31:R31"/>
    <mergeCell ref="S31:W31"/>
    <mergeCell ref="X31:AI31"/>
    <mergeCell ref="AO31:AQ31"/>
    <mergeCell ref="A30:I30"/>
    <mergeCell ref="J30:L30"/>
    <mergeCell ref="M30:N30"/>
    <mergeCell ref="O30:R30"/>
    <mergeCell ref="S30:W30"/>
    <mergeCell ref="X30:AI30"/>
    <mergeCell ref="AR28:AT28"/>
    <mergeCell ref="AU28:AY28"/>
    <mergeCell ref="A29:I29"/>
    <mergeCell ref="J29:L29"/>
    <mergeCell ref="M29:N29"/>
    <mergeCell ref="O29:R29"/>
    <mergeCell ref="S29:W29"/>
    <mergeCell ref="X29:AI29"/>
    <mergeCell ref="AO27:AQ27"/>
    <mergeCell ref="A28:I28"/>
    <mergeCell ref="J28:L28"/>
    <mergeCell ref="M28:N28"/>
    <mergeCell ref="O28:R28"/>
    <mergeCell ref="S28:W28"/>
    <mergeCell ref="X28:AI28"/>
    <mergeCell ref="AL28:AN28"/>
    <mergeCell ref="AO28:AQ28"/>
    <mergeCell ref="AL26:AN26"/>
    <mergeCell ref="A27:I27"/>
    <mergeCell ref="J27:L27"/>
    <mergeCell ref="M27:N27"/>
    <mergeCell ref="O27:R27"/>
    <mergeCell ref="S27:W27"/>
    <mergeCell ref="X27:AI27"/>
    <mergeCell ref="AL27:AN27"/>
    <mergeCell ref="A26:I26"/>
    <mergeCell ref="J26:L26"/>
    <mergeCell ref="M26:N26"/>
    <mergeCell ref="O26:R26"/>
    <mergeCell ref="S26:W26"/>
    <mergeCell ref="X26:AI26"/>
    <mergeCell ref="A25:I25"/>
    <mergeCell ref="J25:L25"/>
    <mergeCell ref="M25:N25"/>
    <mergeCell ref="O25:R25"/>
    <mergeCell ref="S25:W25"/>
    <mergeCell ref="X25:AI25"/>
    <mergeCell ref="A23:I23"/>
    <mergeCell ref="S23:W23"/>
    <mergeCell ref="X23:AI23"/>
    <mergeCell ref="A24:I24"/>
    <mergeCell ref="J24:L24"/>
    <mergeCell ref="M24:N24"/>
    <mergeCell ref="O24:R24"/>
    <mergeCell ref="S24:W24"/>
    <mergeCell ref="X24:AI24"/>
    <mergeCell ref="A22:I22"/>
    <mergeCell ref="J22:L22"/>
    <mergeCell ref="M22:N22"/>
    <mergeCell ref="O22:R22"/>
    <mergeCell ref="S22:W22"/>
    <mergeCell ref="X22:AI22"/>
    <mergeCell ref="AO20:AQ20"/>
    <mergeCell ref="A21:I21"/>
    <mergeCell ref="J21:L21"/>
    <mergeCell ref="M21:N21"/>
    <mergeCell ref="O21:R21"/>
    <mergeCell ref="S21:W21"/>
    <mergeCell ref="X21:AI21"/>
    <mergeCell ref="AO21:AQ21"/>
    <mergeCell ref="AL19:AN19"/>
    <mergeCell ref="AO19:AQ19"/>
    <mergeCell ref="AR19:AT19"/>
    <mergeCell ref="AU19:AY19"/>
    <mergeCell ref="A20:I20"/>
    <mergeCell ref="J20:L20"/>
    <mergeCell ref="M20:N20"/>
    <mergeCell ref="O20:R20"/>
    <mergeCell ref="S20:W20"/>
    <mergeCell ref="X20:AI20"/>
    <mergeCell ref="A19:I19"/>
    <mergeCell ref="J19:L19"/>
    <mergeCell ref="M19:N19"/>
    <mergeCell ref="O19:R19"/>
    <mergeCell ref="S19:W19"/>
    <mergeCell ref="X19:AI19"/>
    <mergeCell ref="AO17:AQ17"/>
    <mergeCell ref="AR17:AT17"/>
    <mergeCell ref="AU17:AY17"/>
    <mergeCell ref="A18:I18"/>
    <mergeCell ref="J18:L18"/>
    <mergeCell ref="M18:N18"/>
    <mergeCell ref="O18:R18"/>
    <mergeCell ref="S18:W18"/>
    <mergeCell ref="X18:AI18"/>
    <mergeCell ref="AL16:AN16"/>
    <mergeCell ref="A17:I17"/>
    <mergeCell ref="J17:L17"/>
    <mergeCell ref="M17:N17"/>
    <mergeCell ref="O17:R17"/>
    <mergeCell ref="S17:W17"/>
    <mergeCell ref="X17:AI17"/>
    <mergeCell ref="AL17:AN17"/>
    <mergeCell ref="A16:I16"/>
    <mergeCell ref="J16:L16"/>
    <mergeCell ref="M16:N16"/>
    <mergeCell ref="O16:R16"/>
    <mergeCell ref="S16:W16"/>
    <mergeCell ref="X16:AI16"/>
    <mergeCell ref="A15:I15"/>
    <mergeCell ref="J15:L15"/>
    <mergeCell ref="M15:N15"/>
    <mergeCell ref="O15:R15"/>
    <mergeCell ref="S15:W15"/>
    <mergeCell ref="X15:AI15"/>
    <mergeCell ref="U11:W11"/>
    <mergeCell ref="X11:AA11"/>
    <mergeCell ref="AL11:AN11"/>
    <mergeCell ref="B13:AI13"/>
    <mergeCell ref="A14:I14"/>
    <mergeCell ref="J14:L14"/>
    <mergeCell ref="M14:N14"/>
    <mergeCell ref="O14:R14"/>
    <mergeCell ref="S14:W14"/>
    <mergeCell ref="X14:AI14"/>
    <mergeCell ref="V8:AF8"/>
    <mergeCell ref="G10:I10"/>
    <mergeCell ref="J10:P10"/>
    <mergeCell ref="Q10:R10"/>
    <mergeCell ref="U10:W10"/>
    <mergeCell ref="X10:AA10"/>
    <mergeCell ref="A3:AI3"/>
    <mergeCell ref="AL3:AN3"/>
    <mergeCell ref="AP3:AR3"/>
    <mergeCell ref="V5:AI5"/>
    <mergeCell ref="S7:U7"/>
    <mergeCell ref="V7:AI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0"/>
  <sheetViews>
    <sheetView view="pageBreakPreview" zoomScaleNormal="100" zoomScaleSheetLayoutView="100" workbookViewId="0">
      <selection activeCell="H7" sqref="H7"/>
    </sheetView>
  </sheetViews>
  <sheetFormatPr defaultColWidth="9" defaultRowHeight="9.5" x14ac:dyDescent="0.2"/>
  <cols>
    <col min="1" max="1" width="28.6328125" style="161" customWidth="1"/>
    <col min="2" max="2" width="46.6328125" style="161" customWidth="1"/>
    <col min="3" max="4" width="6.6328125" style="161" customWidth="1"/>
    <col min="5" max="5" width="8.6328125" style="6" customWidth="1"/>
    <col min="6" max="6" width="10.6328125" style="6" customWidth="1"/>
    <col min="7" max="7" width="25.6328125" style="1" customWidth="1"/>
    <col min="8" max="8" width="17" style="220" bestFit="1" customWidth="1"/>
    <col min="9" max="20" width="3.6328125" style="1" customWidth="1"/>
    <col min="21" max="16384" width="9" style="1"/>
  </cols>
  <sheetData>
    <row r="1" spans="1:8" s="175" customFormat="1" ht="13" x14ac:dyDescent="0.2">
      <c r="G1" s="176" t="str">
        <f>様式3!AI1</f>
        <v>様式３</v>
      </c>
      <c r="H1" s="221"/>
    </row>
    <row r="2" spans="1:8" ht="20.149999999999999" customHeight="1" x14ac:dyDescent="0.2">
      <c r="A2" s="335" t="s">
        <v>163</v>
      </c>
      <c r="B2" s="335"/>
      <c r="C2" s="335"/>
      <c r="D2" s="335"/>
      <c r="E2" s="335"/>
      <c r="F2" s="335"/>
      <c r="G2" s="335"/>
      <c r="H2" s="220" t="s">
        <v>321</v>
      </c>
    </row>
    <row r="3" spans="1:8" ht="20.149999999999999" customHeight="1" thickBot="1" x14ac:dyDescent="0.25">
      <c r="A3" s="161" t="str">
        <f>"【Ｒ"&amp;DBCS(様式3!$AO$3)&amp;"年度用】"</f>
        <v>【Ｒ８年度用】</v>
      </c>
      <c r="B3" s="130"/>
      <c r="C3" s="130"/>
      <c r="D3" s="130"/>
      <c r="E3" s="34"/>
      <c r="F3" s="34"/>
      <c r="G3" s="35" t="s">
        <v>45</v>
      </c>
      <c r="H3" s="220" t="s">
        <v>322</v>
      </c>
    </row>
    <row r="4" spans="1:8" ht="20.149999999999999" customHeight="1" x14ac:dyDescent="0.2">
      <c r="A4" s="131" t="s">
        <v>2</v>
      </c>
      <c r="B4" s="132" t="s">
        <v>3</v>
      </c>
      <c r="C4" s="132" t="s">
        <v>4</v>
      </c>
      <c r="D4" s="132" t="s">
        <v>5</v>
      </c>
      <c r="E4" s="38" t="s">
        <v>12</v>
      </c>
      <c r="F4" s="38" t="s">
        <v>13</v>
      </c>
      <c r="G4" s="39" t="s">
        <v>6</v>
      </c>
      <c r="H4" s="220" t="str">
        <f>"(Ｒ"&amp;DBCS('様式3 (優良業者用)'!AO3-1)&amp;"年度(前年度)）"</f>
        <v>(Ｒ７年度(前年度)）</v>
      </c>
    </row>
    <row r="5" spans="1:8" ht="20.149999999999999" customHeight="1" x14ac:dyDescent="0.2">
      <c r="A5" s="133" t="s">
        <v>143</v>
      </c>
      <c r="B5" s="134"/>
      <c r="C5" s="135"/>
      <c r="D5" s="136"/>
      <c r="E5" s="84"/>
      <c r="F5" s="42"/>
      <c r="G5" s="48"/>
    </row>
    <row r="6" spans="1:8" ht="20.149999999999999" customHeight="1" x14ac:dyDescent="0.2">
      <c r="A6" s="137" t="s">
        <v>228</v>
      </c>
      <c r="B6" s="134" t="s">
        <v>229</v>
      </c>
      <c r="C6" s="138">
        <v>1</v>
      </c>
      <c r="D6" s="136" t="s">
        <v>1</v>
      </c>
      <c r="E6" s="84"/>
      <c r="F6" s="47">
        <f>C6*E6</f>
        <v>0</v>
      </c>
      <c r="G6" s="48"/>
      <c r="H6" s="220" t="s">
        <v>216</v>
      </c>
    </row>
    <row r="7" spans="1:8" ht="20.149999999999999" customHeight="1" x14ac:dyDescent="0.2">
      <c r="A7" s="137" t="s">
        <v>230</v>
      </c>
      <c r="B7" s="134" t="s">
        <v>231</v>
      </c>
      <c r="C7" s="138">
        <v>1</v>
      </c>
      <c r="D7" s="136" t="s">
        <v>1</v>
      </c>
      <c r="E7" s="84"/>
      <c r="F7" s="47">
        <f>C7*E7</f>
        <v>0</v>
      </c>
      <c r="G7" s="48"/>
      <c r="H7" s="220" t="s">
        <v>217</v>
      </c>
    </row>
    <row r="8" spans="1:8" ht="20.149999999999999" customHeight="1" x14ac:dyDescent="0.2">
      <c r="A8" s="133" t="s">
        <v>147</v>
      </c>
      <c r="B8" s="134"/>
      <c r="C8" s="135"/>
      <c r="D8" s="136"/>
      <c r="E8" s="84"/>
      <c r="F8" s="42"/>
      <c r="G8" s="48"/>
    </row>
    <row r="9" spans="1:8" ht="20.149999999999999" customHeight="1" x14ac:dyDescent="0.2">
      <c r="A9" s="137" t="s">
        <v>232</v>
      </c>
      <c r="B9" s="134" t="s">
        <v>233</v>
      </c>
      <c r="C9" s="138">
        <v>2</v>
      </c>
      <c r="D9" s="136" t="s">
        <v>10</v>
      </c>
      <c r="E9" s="83"/>
      <c r="F9" s="47">
        <f>C9*E9</f>
        <v>0</v>
      </c>
      <c r="G9" s="48"/>
      <c r="H9" s="220" t="s">
        <v>218</v>
      </c>
    </row>
    <row r="10" spans="1:8" ht="20.149999999999999" customHeight="1" x14ac:dyDescent="0.2">
      <c r="A10" s="139" t="s">
        <v>135</v>
      </c>
      <c r="B10" s="134"/>
      <c r="C10" s="135"/>
      <c r="D10" s="136"/>
      <c r="E10" s="42"/>
      <c r="F10" s="52"/>
      <c r="G10" s="48"/>
    </row>
    <row r="11" spans="1:8" ht="20.149999999999999" customHeight="1" x14ac:dyDescent="0.2">
      <c r="A11" s="137" t="s">
        <v>234</v>
      </c>
      <c r="B11" s="134" t="s">
        <v>235</v>
      </c>
      <c r="C11" s="140">
        <v>65</v>
      </c>
      <c r="D11" s="136" t="s">
        <v>25</v>
      </c>
      <c r="E11" s="83"/>
      <c r="F11" s="47">
        <f>C11*E11</f>
        <v>0</v>
      </c>
      <c r="G11" s="48" t="s">
        <v>17</v>
      </c>
      <c r="H11" s="220" t="s">
        <v>219</v>
      </c>
    </row>
    <row r="12" spans="1:8" ht="20.149999999999999" customHeight="1" x14ac:dyDescent="0.2">
      <c r="A12" s="137" t="s">
        <v>236</v>
      </c>
      <c r="B12" s="134" t="s">
        <v>237</v>
      </c>
      <c r="C12" s="141">
        <v>1</v>
      </c>
      <c r="D12" s="142" t="s">
        <v>1</v>
      </c>
      <c r="E12" s="126"/>
      <c r="F12" s="127">
        <f>C12*E12</f>
        <v>0</v>
      </c>
      <c r="G12" s="128" t="s">
        <v>17</v>
      </c>
      <c r="H12" s="220" t="s">
        <v>220</v>
      </c>
    </row>
    <row r="13" spans="1:8" ht="20.149999999999999" customHeight="1" x14ac:dyDescent="0.2">
      <c r="A13" s="143" t="s">
        <v>238</v>
      </c>
      <c r="B13" s="144" t="s">
        <v>239</v>
      </c>
      <c r="C13" s="145">
        <v>8.8000000000000007</v>
      </c>
      <c r="D13" s="142" t="s">
        <v>25</v>
      </c>
      <c r="E13" s="126"/>
      <c r="F13" s="127">
        <f>C13*E13</f>
        <v>0</v>
      </c>
      <c r="G13" s="128" t="s">
        <v>17</v>
      </c>
      <c r="H13" s="220" t="s">
        <v>221</v>
      </c>
    </row>
    <row r="14" spans="1:8" ht="20.149999999999999" customHeight="1" x14ac:dyDescent="0.2">
      <c r="A14" s="143" t="s">
        <v>240</v>
      </c>
      <c r="B14" s="134" t="s">
        <v>241</v>
      </c>
      <c r="C14" s="146">
        <v>15.2</v>
      </c>
      <c r="D14" s="136" t="s">
        <v>27</v>
      </c>
      <c r="E14" s="83"/>
      <c r="F14" s="47">
        <f>C14*E14</f>
        <v>0</v>
      </c>
      <c r="G14" s="48" t="s">
        <v>17</v>
      </c>
      <c r="H14" s="220" t="s">
        <v>222</v>
      </c>
    </row>
    <row r="15" spans="1:8" ht="20.149999999999999" customHeight="1" x14ac:dyDescent="0.2">
      <c r="A15" s="139" t="s">
        <v>138</v>
      </c>
      <c r="B15" s="135"/>
      <c r="C15" s="147"/>
      <c r="D15" s="148"/>
      <c r="E15" s="52"/>
      <c r="F15" s="52"/>
      <c r="G15" s="44"/>
    </row>
    <row r="16" spans="1:8" ht="20.149999999999999" customHeight="1" x14ac:dyDescent="0.2">
      <c r="A16" s="137" t="s">
        <v>242</v>
      </c>
      <c r="B16" s="134" t="s">
        <v>243</v>
      </c>
      <c r="C16" s="138">
        <v>1</v>
      </c>
      <c r="D16" s="136" t="s">
        <v>10</v>
      </c>
      <c r="E16" s="83"/>
      <c r="F16" s="47">
        <f>C16*E16</f>
        <v>0</v>
      </c>
      <c r="G16" s="48"/>
      <c r="H16" s="220" t="s">
        <v>223</v>
      </c>
    </row>
    <row r="17" spans="1:8" ht="20.149999999999999" customHeight="1" x14ac:dyDescent="0.2">
      <c r="A17" s="137" t="s">
        <v>244</v>
      </c>
      <c r="B17" s="134" t="s">
        <v>245</v>
      </c>
      <c r="C17" s="138">
        <v>1</v>
      </c>
      <c r="D17" s="136" t="s">
        <v>10</v>
      </c>
      <c r="E17" s="83"/>
      <c r="F17" s="47">
        <f>C17*E17</f>
        <v>0</v>
      </c>
      <c r="G17" s="48"/>
      <c r="H17" s="220" t="s">
        <v>224</v>
      </c>
    </row>
    <row r="18" spans="1:8" ht="20.149999999999999" customHeight="1" x14ac:dyDescent="0.2">
      <c r="A18" s="137" t="s">
        <v>246</v>
      </c>
      <c r="B18" s="134" t="s">
        <v>247</v>
      </c>
      <c r="C18" s="138">
        <v>1</v>
      </c>
      <c r="D18" s="136" t="s">
        <v>10</v>
      </c>
      <c r="E18" s="83"/>
      <c r="F18" s="47">
        <f>C18*E18</f>
        <v>0</v>
      </c>
      <c r="G18" s="48" t="s">
        <v>73</v>
      </c>
      <c r="H18" s="220" t="s">
        <v>225</v>
      </c>
    </row>
    <row r="19" spans="1:8" ht="20.149999999999999" customHeight="1" x14ac:dyDescent="0.2">
      <c r="A19" s="137" t="s">
        <v>248</v>
      </c>
      <c r="B19" s="134" t="s">
        <v>249</v>
      </c>
      <c r="C19" s="149">
        <v>1</v>
      </c>
      <c r="D19" s="150" t="s">
        <v>10</v>
      </c>
      <c r="E19" s="83"/>
      <c r="F19" s="47">
        <f>C19*E19</f>
        <v>0</v>
      </c>
      <c r="G19" s="48" t="s">
        <v>73</v>
      </c>
      <c r="H19" s="220" t="s">
        <v>226</v>
      </c>
    </row>
    <row r="20" spans="1:8" ht="20.149999999999999" customHeight="1" x14ac:dyDescent="0.2">
      <c r="A20" s="151" t="s">
        <v>250</v>
      </c>
      <c r="B20" s="152" t="s">
        <v>251</v>
      </c>
      <c r="C20" s="153">
        <v>1</v>
      </c>
      <c r="D20" s="154" t="s">
        <v>10</v>
      </c>
      <c r="E20" s="86"/>
      <c r="F20" s="63">
        <f>C20*E20</f>
        <v>0</v>
      </c>
      <c r="G20" s="48" t="s">
        <v>73</v>
      </c>
      <c r="H20" s="220" t="s">
        <v>227</v>
      </c>
    </row>
    <row r="21" spans="1:8" ht="20.149999999999999" customHeight="1" x14ac:dyDescent="0.2">
      <c r="A21" s="139" t="s">
        <v>141</v>
      </c>
      <c r="B21" s="135"/>
      <c r="C21" s="155"/>
      <c r="D21" s="148"/>
      <c r="E21" s="42"/>
      <c r="F21" s="52"/>
      <c r="G21" s="44"/>
    </row>
    <row r="22" spans="1:8" ht="20.149999999999999" customHeight="1" x14ac:dyDescent="0.2">
      <c r="A22" s="137" t="s">
        <v>252</v>
      </c>
      <c r="B22" s="134" t="s">
        <v>253</v>
      </c>
      <c r="C22" s="138">
        <v>1</v>
      </c>
      <c r="D22" s="136" t="s">
        <v>8</v>
      </c>
      <c r="E22" s="83"/>
      <c r="F22" s="47">
        <f>C22*E22</f>
        <v>0</v>
      </c>
      <c r="G22" s="128" t="s">
        <v>28</v>
      </c>
      <c r="H22" s="220" t="s">
        <v>263</v>
      </c>
    </row>
    <row r="23" spans="1:8" ht="20.149999999999999" customHeight="1" x14ac:dyDescent="0.2">
      <c r="A23" s="137" t="s">
        <v>252</v>
      </c>
      <c r="B23" s="134" t="s">
        <v>254</v>
      </c>
      <c r="C23" s="138">
        <v>1</v>
      </c>
      <c r="D23" s="136" t="s">
        <v>8</v>
      </c>
      <c r="E23" s="83"/>
      <c r="F23" s="47">
        <f>C23*E23</f>
        <v>0</v>
      </c>
      <c r="G23" s="128" t="s">
        <v>28</v>
      </c>
      <c r="H23" s="220" t="s">
        <v>264</v>
      </c>
    </row>
    <row r="24" spans="1:8" ht="20.149999999999999" customHeight="1" x14ac:dyDescent="0.2">
      <c r="A24" s="137" t="s">
        <v>255</v>
      </c>
      <c r="B24" s="134" t="s">
        <v>256</v>
      </c>
      <c r="C24" s="138">
        <v>1</v>
      </c>
      <c r="D24" s="136" t="s">
        <v>8</v>
      </c>
      <c r="E24" s="83"/>
      <c r="F24" s="47">
        <f>C24*E24</f>
        <v>0</v>
      </c>
      <c r="G24" s="128" t="s">
        <v>28</v>
      </c>
      <c r="H24" s="222" t="s">
        <v>265</v>
      </c>
    </row>
    <row r="25" spans="1:8" ht="20.149999999999999" customHeight="1" x14ac:dyDescent="0.2">
      <c r="A25" s="137" t="s">
        <v>257</v>
      </c>
      <c r="B25" s="134" t="s">
        <v>258</v>
      </c>
      <c r="C25" s="146">
        <f>(1.1+0.9)*2*2*2</f>
        <v>16</v>
      </c>
      <c r="D25" s="136" t="s">
        <v>156</v>
      </c>
      <c r="E25" s="83"/>
      <c r="F25" s="47">
        <f>C25*E25</f>
        <v>0</v>
      </c>
      <c r="G25" s="48"/>
      <c r="H25" s="220" t="s">
        <v>266</v>
      </c>
    </row>
    <row r="26" spans="1:8" ht="20.149999999999999" customHeight="1" x14ac:dyDescent="0.2">
      <c r="A26" s="139" t="s">
        <v>148</v>
      </c>
      <c r="B26" s="152"/>
      <c r="C26" s="153"/>
      <c r="D26" s="156"/>
      <c r="E26" s="86"/>
      <c r="F26" s="63"/>
      <c r="G26" s="65"/>
    </row>
    <row r="27" spans="1:8" ht="20.149999999999999" customHeight="1" x14ac:dyDescent="0.2">
      <c r="A27" s="137" t="s">
        <v>259</v>
      </c>
      <c r="B27" s="134" t="s">
        <v>260</v>
      </c>
      <c r="C27" s="140">
        <v>11.4</v>
      </c>
      <c r="D27" s="136" t="s">
        <v>25</v>
      </c>
      <c r="E27" s="83"/>
      <c r="F27" s="47">
        <f>C27*E27</f>
        <v>0</v>
      </c>
      <c r="G27" s="48" t="s">
        <v>74</v>
      </c>
      <c r="H27" s="220" t="s">
        <v>267</v>
      </c>
    </row>
    <row r="28" spans="1:8" ht="20.149999999999999" customHeight="1" thickBot="1" x14ac:dyDescent="0.25">
      <c r="A28" s="157" t="s">
        <v>261</v>
      </c>
      <c r="B28" s="158" t="s">
        <v>262</v>
      </c>
      <c r="C28" s="219">
        <v>15.7</v>
      </c>
      <c r="D28" s="160" t="s">
        <v>27</v>
      </c>
      <c r="E28" s="85"/>
      <c r="F28" s="59">
        <f>C28*E28</f>
        <v>0</v>
      </c>
      <c r="G28" s="61" t="s">
        <v>74</v>
      </c>
      <c r="H28" s="222" t="s">
        <v>268</v>
      </c>
    </row>
    <row r="29" spans="1:8" ht="20.149999999999999" hidden="1" customHeight="1" thickBot="1" x14ac:dyDescent="0.25">
      <c r="A29" s="212"/>
      <c r="B29" s="213"/>
      <c r="C29" s="214"/>
      <c r="D29" s="215"/>
      <c r="E29" s="216"/>
      <c r="F29" s="217"/>
      <c r="G29" s="218"/>
      <c r="H29" s="222">
        <f>SUM(F29:F29)</f>
        <v>0</v>
      </c>
    </row>
    <row r="30" spans="1:8" x14ac:dyDescent="0.2">
      <c r="B30" s="162"/>
      <c r="C30" s="162"/>
      <c r="D30" s="162"/>
      <c r="E30" s="33"/>
      <c r="F30" s="33"/>
      <c r="G30" s="62" t="s">
        <v>34</v>
      </c>
    </row>
    <row r="31" spans="1:8" ht="20.149999999999999" customHeight="1" thickBot="1" x14ac:dyDescent="0.25">
      <c r="A31" s="161" t="str">
        <f>A3</f>
        <v>【Ｒ８年度用】</v>
      </c>
      <c r="B31" s="130"/>
      <c r="C31" s="130"/>
      <c r="D31" s="130"/>
      <c r="E31" s="34"/>
      <c r="F31" s="34"/>
      <c r="G31" s="35" t="s">
        <v>45</v>
      </c>
    </row>
    <row r="32" spans="1:8" ht="20.149999999999999" customHeight="1" x14ac:dyDescent="0.2">
      <c r="A32" s="131" t="s">
        <v>2</v>
      </c>
      <c r="B32" s="132" t="s">
        <v>3</v>
      </c>
      <c r="C32" s="132" t="s">
        <v>4</v>
      </c>
      <c r="D32" s="132" t="s">
        <v>5</v>
      </c>
      <c r="E32" s="38" t="s">
        <v>12</v>
      </c>
      <c r="F32" s="38" t="s">
        <v>13</v>
      </c>
      <c r="G32" s="39" t="s">
        <v>6</v>
      </c>
    </row>
    <row r="33" spans="1:8" s="32" customFormat="1" ht="20.149999999999999" customHeight="1" x14ac:dyDescent="0.2">
      <c r="A33" s="139" t="s">
        <v>144</v>
      </c>
      <c r="B33" s="135"/>
      <c r="C33" s="163"/>
      <c r="D33" s="136"/>
      <c r="E33" s="42"/>
      <c r="F33" s="42"/>
      <c r="G33" s="44"/>
      <c r="H33" s="223"/>
    </row>
    <row r="34" spans="1:8" s="32" customFormat="1" ht="20.149999999999999" customHeight="1" x14ac:dyDescent="0.2">
      <c r="A34" s="137" t="s">
        <v>271</v>
      </c>
      <c r="B34" s="134" t="s">
        <v>272</v>
      </c>
      <c r="C34" s="149">
        <v>6</v>
      </c>
      <c r="D34" s="136" t="s">
        <v>8</v>
      </c>
      <c r="E34" s="83"/>
      <c r="F34" s="47">
        <f>C34*E34</f>
        <v>0</v>
      </c>
      <c r="G34" s="48" t="s">
        <v>72</v>
      </c>
      <c r="H34" s="223" t="s">
        <v>269</v>
      </c>
    </row>
    <row r="35" spans="1:8" s="32" customFormat="1" ht="20.149999999999999" customHeight="1" x14ac:dyDescent="0.2">
      <c r="A35" s="137" t="s">
        <v>273</v>
      </c>
      <c r="B35" s="134" t="s">
        <v>274</v>
      </c>
      <c r="C35" s="138">
        <v>6</v>
      </c>
      <c r="D35" s="136" t="s">
        <v>8</v>
      </c>
      <c r="E35" s="83"/>
      <c r="F35" s="47">
        <f>C35*E35</f>
        <v>0</v>
      </c>
      <c r="G35" s="48" t="s">
        <v>72</v>
      </c>
      <c r="H35" s="224" t="s">
        <v>270</v>
      </c>
    </row>
    <row r="36" spans="1:8" ht="20.149999999999999" customHeight="1" x14ac:dyDescent="0.2">
      <c r="A36" s="133" t="s">
        <v>146</v>
      </c>
      <c r="B36" s="164"/>
      <c r="C36" s="147"/>
      <c r="D36" s="148"/>
      <c r="E36" s="52"/>
      <c r="F36" s="52"/>
      <c r="G36" s="54"/>
    </row>
    <row r="37" spans="1:8" ht="20.149999999999999" customHeight="1" x14ac:dyDescent="0.2">
      <c r="A37" s="137" t="s">
        <v>275</v>
      </c>
      <c r="B37" s="134" t="s">
        <v>276</v>
      </c>
      <c r="C37" s="149">
        <v>174</v>
      </c>
      <c r="D37" s="136" t="s">
        <v>25</v>
      </c>
      <c r="E37" s="83"/>
      <c r="F37" s="47">
        <f>C37*E37</f>
        <v>0</v>
      </c>
      <c r="G37" s="48" t="s">
        <v>74</v>
      </c>
      <c r="H37" s="220" t="s">
        <v>278</v>
      </c>
    </row>
    <row r="38" spans="1:8" ht="20.149999999999999" customHeight="1" x14ac:dyDescent="0.2">
      <c r="A38" s="137" t="s">
        <v>125</v>
      </c>
      <c r="B38" s="134" t="s">
        <v>277</v>
      </c>
      <c r="C38" s="165">
        <v>5</v>
      </c>
      <c r="D38" s="136" t="s">
        <v>124</v>
      </c>
      <c r="E38" s="83"/>
      <c r="F38" s="47">
        <f t="shared" ref="F38" si="0">C38*E38</f>
        <v>0</v>
      </c>
      <c r="G38" s="48" t="s">
        <v>126</v>
      </c>
      <c r="H38" s="222" t="s">
        <v>279</v>
      </c>
    </row>
    <row r="39" spans="1:8" ht="20.149999999999999" customHeight="1" x14ac:dyDescent="0.2">
      <c r="A39" s="139" t="s">
        <v>140</v>
      </c>
      <c r="B39" s="155"/>
      <c r="C39" s="147"/>
      <c r="D39" s="148"/>
      <c r="E39" s="52"/>
      <c r="F39" s="52"/>
      <c r="G39" s="55"/>
    </row>
    <row r="40" spans="1:8" ht="20.149999999999999" customHeight="1" x14ac:dyDescent="0.2">
      <c r="A40" s="137" t="s">
        <v>280</v>
      </c>
      <c r="B40" s="134" t="s">
        <v>281</v>
      </c>
      <c r="C40" s="146">
        <v>52.7</v>
      </c>
      <c r="D40" s="136" t="s">
        <v>27</v>
      </c>
      <c r="E40" s="83"/>
      <c r="F40" s="47">
        <f>C40*E40</f>
        <v>0</v>
      </c>
      <c r="G40" s="48" t="s">
        <v>65</v>
      </c>
      <c r="H40" s="220" t="s">
        <v>285</v>
      </c>
    </row>
    <row r="41" spans="1:8" ht="20.149999999999999" customHeight="1" x14ac:dyDescent="0.2">
      <c r="A41" s="137" t="s">
        <v>282</v>
      </c>
      <c r="B41" s="134" t="s">
        <v>283</v>
      </c>
      <c r="C41" s="140">
        <v>15.2</v>
      </c>
      <c r="D41" s="136" t="s">
        <v>27</v>
      </c>
      <c r="E41" s="83"/>
      <c r="F41" s="47">
        <f>C41*E41</f>
        <v>0</v>
      </c>
      <c r="G41" s="48" t="s">
        <v>65</v>
      </c>
      <c r="H41" s="220" t="s">
        <v>286</v>
      </c>
    </row>
    <row r="42" spans="1:8" ht="20.149999999999999" customHeight="1" x14ac:dyDescent="0.2">
      <c r="A42" s="137" t="s">
        <v>280</v>
      </c>
      <c r="B42" s="134" t="s">
        <v>284</v>
      </c>
      <c r="C42" s="140">
        <v>2.2000000000000002</v>
      </c>
      <c r="D42" s="136" t="s">
        <v>27</v>
      </c>
      <c r="E42" s="83"/>
      <c r="F42" s="47">
        <f>C42*E42</f>
        <v>0</v>
      </c>
      <c r="G42" s="48" t="s">
        <v>31</v>
      </c>
      <c r="H42" s="222" t="s">
        <v>287</v>
      </c>
    </row>
    <row r="43" spans="1:8" ht="20.149999999999999" customHeight="1" x14ac:dyDescent="0.2">
      <c r="A43" s="139" t="s">
        <v>137</v>
      </c>
      <c r="B43" s="135"/>
      <c r="C43" s="163"/>
      <c r="D43" s="136"/>
      <c r="E43" s="42"/>
      <c r="F43" s="42"/>
      <c r="G43" s="44"/>
    </row>
    <row r="44" spans="1:8" ht="20.149999999999999" customHeight="1" x14ac:dyDescent="0.2">
      <c r="A44" s="137" t="s">
        <v>290</v>
      </c>
      <c r="B44" s="134" t="s">
        <v>291</v>
      </c>
      <c r="C44" s="138">
        <v>1</v>
      </c>
      <c r="D44" s="136" t="s">
        <v>10</v>
      </c>
      <c r="E44" s="83"/>
      <c r="F44" s="47">
        <f>C44*E44</f>
        <v>0</v>
      </c>
      <c r="G44" s="48" t="s">
        <v>73</v>
      </c>
      <c r="H44" s="222" t="s">
        <v>288</v>
      </c>
    </row>
    <row r="45" spans="1:8" ht="20.149999999999999" customHeight="1" x14ac:dyDescent="0.2">
      <c r="A45" s="137" t="s">
        <v>292</v>
      </c>
      <c r="B45" s="134" t="s">
        <v>293</v>
      </c>
      <c r="C45" s="138">
        <v>1</v>
      </c>
      <c r="D45" s="136" t="s">
        <v>10</v>
      </c>
      <c r="E45" s="83"/>
      <c r="F45" s="47">
        <f>C45*E45</f>
        <v>0</v>
      </c>
      <c r="G45" s="48" t="s">
        <v>78</v>
      </c>
      <c r="H45" s="220" t="s">
        <v>289</v>
      </c>
    </row>
    <row r="46" spans="1:8" ht="20.149999999999999" customHeight="1" x14ac:dyDescent="0.2">
      <c r="A46" s="139" t="s">
        <v>145</v>
      </c>
      <c r="B46" s="135"/>
      <c r="C46" s="163"/>
      <c r="D46" s="136"/>
      <c r="E46" s="84"/>
      <c r="F46" s="42"/>
      <c r="G46" s="44"/>
    </row>
    <row r="47" spans="1:8" ht="20.149999999999999" customHeight="1" x14ac:dyDescent="0.2">
      <c r="A47" s="137" t="s">
        <v>157</v>
      </c>
      <c r="B47" s="134" t="s">
        <v>209</v>
      </c>
      <c r="C47" s="149">
        <v>2</v>
      </c>
      <c r="D47" s="136" t="s">
        <v>8</v>
      </c>
      <c r="E47" s="83"/>
      <c r="F47" s="47">
        <f t="shared" ref="F47:F55" si="1">C47*E47</f>
        <v>0</v>
      </c>
      <c r="G47" s="48" t="s">
        <v>73</v>
      </c>
      <c r="H47" s="220" t="s">
        <v>299</v>
      </c>
    </row>
    <row r="48" spans="1:8" ht="20.149999999999999" customHeight="1" x14ac:dyDescent="0.2">
      <c r="A48" s="137" t="s">
        <v>158</v>
      </c>
      <c r="B48" s="134" t="s">
        <v>208</v>
      </c>
      <c r="C48" s="149">
        <v>1</v>
      </c>
      <c r="D48" s="136" t="s">
        <v>8</v>
      </c>
      <c r="E48" s="83"/>
      <c r="F48" s="47">
        <f t="shared" si="1"/>
        <v>0</v>
      </c>
      <c r="G48" s="48" t="s">
        <v>73</v>
      </c>
      <c r="H48" s="220" t="s">
        <v>300</v>
      </c>
    </row>
    <row r="49" spans="1:8" ht="20.149999999999999" customHeight="1" x14ac:dyDescent="0.2">
      <c r="A49" s="137" t="s">
        <v>159</v>
      </c>
      <c r="B49" s="134" t="s">
        <v>209</v>
      </c>
      <c r="C49" s="149">
        <v>2</v>
      </c>
      <c r="D49" s="136" t="s">
        <v>8</v>
      </c>
      <c r="E49" s="83"/>
      <c r="F49" s="47">
        <f t="shared" si="1"/>
        <v>0</v>
      </c>
      <c r="G49" s="48" t="s">
        <v>73</v>
      </c>
      <c r="H49" s="220" t="s">
        <v>301</v>
      </c>
    </row>
    <row r="50" spans="1:8" ht="20.149999999999999" customHeight="1" x14ac:dyDescent="0.2">
      <c r="A50" s="137" t="s">
        <v>160</v>
      </c>
      <c r="B50" s="134" t="s">
        <v>210</v>
      </c>
      <c r="C50" s="149">
        <v>1</v>
      </c>
      <c r="D50" s="136" t="s">
        <v>8</v>
      </c>
      <c r="E50" s="83"/>
      <c r="F50" s="47">
        <f t="shared" si="1"/>
        <v>0</v>
      </c>
      <c r="G50" s="48" t="s">
        <v>73</v>
      </c>
      <c r="H50" s="220" t="s">
        <v>302</v>
      </c>
    </row>
    <row r="51" spans="1:8" ht="20.149999999999999" customHeight="1" x14ac:dyDescent="0.2">
      <c r="A51" s="137" t="s">
        <v>52</v>
      </c>
      <c r="B51" s="134" t="s">
        <v>213</v>
      </c>
      <c r="C51" s="138">
        <v>2</v>
      </c>
      <c r="D51" s="136" t="s">
        <v>8</v>
      </c>
      <c r="E51" s="83"/>
      <c r="F51" s="47">
        <f t="shared" si="1"/>
        <v>0</v>
      </c>
      <c r="G51" s="48" t="s">
        <v>73</v>
      </c>
      <c r="H51" s="220" t="s">
        <v>303</v>
      </c>
    </row>
    <row r="52" spans="1:8" ht="20.149999999999999" customHeight="1" x14ac:dyDescent="0.2">
      <c r="A52" s="137" t="s">
        <v>51</v>
      </c>
      <c r="B52" s="134" t="s">
        <v>213</v>
      </c>
      <c r="C52" s="138">
        <v>2</v>
      </c>
      <c r="D52" s="136" t="s">
        <v>8</v>
      </c>
      <c r="E52" s="83"/>
      <c r="F52" s="47">
        <f t="shared" si="1"/>
        <v>0</v>
      </c>
      <c r="G52" s="48" t="s">
        <v>73</v>
      </c>
      <c r="H52" s="220" t="s">
        <v>304</v>
      </c>
    </row>
    <row r="53" spans="1:8" ht="20.149999999999999" customHeight="1" x14ac:dyDescent="0.2">
      <c r="A53" s="137" t="s">
        <v>53</v>
      </c>
      <c r="B53" s="134" t="s">
        <v>56</v>
      </c>
      <c r="C53" s="138">
        <v>1</v>
      </c>
      <c r="D53" s="136" t="s">
        <v>54</v>
      </c>
      <c r="E53" s="83"/>
      <c r="F53" s="47">
        <f t="shared" si="1"/>
        <v>0</v>
      </c>
      <c r="G53" s="48" t="s">
        <v>73</v>
      </c>
      <c r="H53" s="220" t="s">
        <v>294</v>
      </c>
    </row>
    <row r="54" spans="1:8" ht="20.149999999999999" customHeight="1" x14ac:dyDescent="0.2">
      <c r="A54" s="137" t="s">
        <v>55</v>
      </c>
      <c r="B54" s="134" t="s">
        <v>57</v>
      </c>
      <c r="C54" s="138">
        <v>1</v>
      </c>
      <c r="D54" s="136" t="s">
        <v>54</v>
      </c>
      <c r="E54" s="83"/>
      <c r="F54" s="47">
        <f t="shared" si="1"/>
        <v>0</v>
      </c>
      <c r="G54" s="48" t="s">
        <v>73</v>
      </c>
      <c r="H54" s="220" t="s">
        <v>295</v>
      </c>
    </row>
    <row r="55" spans="1:8" ht="20.149999999999999" customHeight="1" x14ac:dyDescent="0.2">
      <c r="A55" s="137" t="s">
        <v>33</v>
      </c>
      <c r="B55" s="134" t="s">
        <v>214</v>
      </c>
      <c r="C55" s="149">
        <v>1</v>
      </c>
      <c r="D55" s="136" t="s">
        <v>20</v>
      </c>
      <c r="E55" s="83"/>
      <c r="F55" s="47">
        <f t="shared" si="1"/>
        <v>0</v>
      </c>
      <c r="G55" s="48" t="s">
        <v>73</v>
      </c>
      <c r="H55" s="220" t="s">
        <v>296</v>
      </c>
    </row>
    <row r="56" spans="1:8" ht="20.149999999999999" customHeight="1" x14ac:dyDescent="0.2">
      <c r="A56" s="137" t="s">
        <v>70</v>
      </c>
      <c r="B56" s="134" t="s">
        <v>212</v>
      </c>
      <c r="C56" s="149">
        <v>2</v>
      </c>
      <c r="D56" s="136" t="s">
        <v>8</v>
      </c>
      <c r="E56" s="83"/>
      <c r="F56" s="47">
        <f>C56*E56</f>
        <v>0</v>
      </c>
      <c r="G56" s="48" t="s">
        <v>73</v>
      </c>
      <c r="H56" s="220" t="s">
        <v>297</v>
      </c>
    </row>
    <row r="57" spans="1:8" ht="20.149999999999999" customHeight="1" thickBot="1" x14ac:dyDescent="0.25">
      <c r="A57" s="157" t="s">
        <v>71</v>
      </c>
      <c r="B57" s="158" t="s">
        <v>211</v>
      </c>
      <c r="C57" s="159">
        <v>1</v>
      </c>
      <c r="D57" s="160" t="s">
        <v>8</v>
      </c>
      <c r="E57" s="85"/>
      <c r="F57" s="59">
        <f t="shared" ref="F57" si="2">C57*E57</f>
        <v>0</v>
      </c>
      <c r="G57" s="61" t="s">
        <v>73</v>
      </c>
      <c r="H57" s="220" t="s">
        <v>298</v>
      </c>
    </row>
    <row r="58" spans="1:8" x14ac:dyDescent="0.2">
      <c r="B58" s="162"/>
      <c r="C58" s="162"/>
      <c r="D58" s="162"/>
      <c r="E58" s="33"/>
      <c r="F58" s="33"/>
      <c r="G58" s="62" t="s">
        <v>34</v>
      </c>
    </row>
    <row r="59" spans="1:8" ht="20.149999999999999" customHeight="1" thickBot="1" x14ac:dyDescent="0.25">
      <c r="A59" s="161" t="str">
        <f>A31</f>
        <v>【Ｒ８年度用】</v>
      </c>
      <c r="B59" s="130"/>
      <c r="C59" s="130"/>
      <c r="D59" s="130"/>
      <c r="E59" s="34"/>
      <c r="F59" s="34"/>
      <c r="G59" s="35" t="s">
        <v>45</v>
      </c>
    </row>
    <row r="60" spans="1:8" ht="20.149999999999999" customHeight="1" x14ac:dyDescent="0.2">
      <c r="A60" s="131" t="s">
        <v>2</v>
      </c>
      <c r="B60" s="132" t="s">
        <v>3</v>
      </c>
      <c r="C60" s="132" t="s">
        <v>4</v>
      </c>
      <c r="D60" s="132" t="s">
        <v>5</v>
      </c>
      <c r="E60" s="38" t="s">
        <v>12</v>
      </c>
      <c r="F60" s="38" t="s">
        <v>13</v>
      </c>
      <c r="G60" s="39" t="s">
        <v>6</v>
      </c>
    </row>
    <row r="61" spans="1:8" ht="20.149999999999999" customHeight="1" x14ac:dyDescent="0.2">
      <c r="A61" s="139" t="s">
        <v>142</v>
      </c>
      <c r="B61" s="134"/>
      <c r="C61" s="135"/>
      <c r="D61" s="136"/>
      <c r="E61" s="84"/>
      <c r="F61" s="42"/>
      <c r="G61" s="48"/>
    </row>
    <row r="62" spans="1:8" ht="20.149999999999999" customHeight="1" x14ac:dyDescent="0.2">
      <c r="A62" s="137" t="s">
        <v>128</v>
      </c>
      <c r="B62" s="134" t="s">
        <v>184</v>
      </c>
      <c r="C62" s="153">
        <v>1</v>
      </c>
      <c r="D62" s="136" t="s">
        <v>124</v>
      </c>
      <c r="E62" s="86"/>
      <c r="F62" s="63">
        <f t="shared" ref="F62:F63" si="3">C62*E62</f>
        <v>0</v>
      </c>
      <c r="G62" s="48" t="s">
        <v>127</v>
      </c>
      <c r="H62" s="220" t="s">
        <v>305</v>
      </c>
    </row>
    <row r="63" spans="1:8" ht="20.149999999999999" customHeight="1" x14ac:dyDescent="0.2">
      <c r="A63" s="137" t="s">
        <v>129</v>
      </c>
      <c r="B63" s="134" t="s">
        <v>185</v>
      </c>
      <c r="C63" s="153">
        <v>1</v>
      </c>
      <c r="D63" s="136" t="s">
        <v>124</v>
      </c>
      <c r="E63" s="86"/>
      <c r="F63" s="63">
        <f t="shared" si="3"/>
        <v>0</v>
      </c>
      <c r="G63" s="48" t="s">
        <v>127</v>
      </c>
      <c r="H63" s="220" t="s">
        <v>306</v>
      </c>
    </row>
    <row r="64" spans="1:8" ht="20.149999999999999" customHeight="1" x14ac:dyDescent="0.2">
      <c r="A64" s="151" t="s">
        <v>130</v>
      </c>
      <c r="B64" s="152" t="s">
        <v>186</v>
      </c>
      <c r="C64" s="153">
        <v>1</v>
      </c>
      <c r="D64" s="156" t="s">
        <v>124</v>
      </c>
      <c r="E64" s="86"/>
      <c r="F64" s="63">
        <f t="shared" ref="F64:F68" si="4">C64*E64</f>
        <v>0</v>
      </c>
      <c r="G64" s="65" t="s">
        <v>127</v>
      </c>
      <c r="H64" s="220" t="s">
        <v>307</v>
      </c>
    </row>
    <row r="65" spans="1:8" ht="20.149999999999999" customHeight="1" x14ac:dyDescent="0.2">
      <c r="A65" s="137" t="s">
        <v>131</v>
      </c>
      <c r="B65" s="134" t="s">
        <v>187</v>
      </c>
      <c r="C65" s="138">
        <v>1</v>
      </c>
      <c r="D65" s="136" t="s">
        <v>124</v>
      </c>
      <c r="E65" s="83"/>
      <c r="F65" s="47">
        <f t="shared" si="4"/>
        <v>0</v>
      </c>
      <c r="G65" s="48" t="s">
        <v>127</v>
      </c>
      <c r="H65" s="220" t="s">
        <v>308</v>
      </c>
    </row>
    <row r="66" spans="1:8" ht="20.149999999999999" customHeight="1" x14ac:dyDescent="0.2">
      <c r="A66" s="137" t="s">
        <v>131</v>
      </c>
      <c r="B66" s="134" t="s">
        <v>188</v>
      </c>
      <c r="C66" s="138">
        <v>1</v>
      </c>
      <c r="D66" s="136" t="s">
        <v>124</v>
      </c>
      <c r="E66" s="83"/>
      <c r="F66" s="47">
        <f t="shared" si="4"/>
        <v>0</v>
      </c>
      <c r="G66" s="48" t="s">
        <v>127</v>
      </c>
      <c r="H66" s="220" t="s">
        <v>309</v>
      </c>
    </row>
    <row r="67" spans="1:8" ht="20.149999999999999" customHeight="1" x14ac:dyDescent="0.2">
      <c r="A67" s="133" t="s">
        <v>149</v>
      </c>
      <c r="B67" s="134"/>
      <c r="C67" s="135"/>
      <c r="D67" s="136"/>
      <c r="E67" s="84"/>
      <c r="F67" s="42"/>
      <c r="G67" s="48"/>
    </row>
    <row r="68" spans="1:8" ht="20.149999999999999" customHeight="1" x14ac:dyDescent="0.2">
      <c r="A68" s="137" t="s">
        <v>118</v>
      </c>
      <c r="B68" s="134" t="s">
        <v>119</v>
      </c>
      <c r="C68" s="138">
        <v>1</v>
      </c>
      <c r="D68" s="136" t="s">
        <v>124</v>
      </c>
      <c r="E68" s="83"/>
      <c r="F68" s="47">
        <f t="shared" si="4"/>
        <v>0</v>
      </c>
      <c r="G68" s="48" t="s">
        <v>127</v>
      </c>
      <c r="H68" s="220" t="s">
        <v>310</v>
      </c>
    </row>
    <row r="69" spans="1:8" ht="20.149999999999999" customHeight="1" x14ac:dyDescent="0.2">
      <c r="A69" s="133" t="s">
        <v>150</v>
      </c>
      <c r="B69" s="134"/>
      <c r="C69" s="149"/>
      <c r="D69" s="136"/>
      <c r="E69" s="83"/>
      <c r="F69" s="47"/>
      <c r="G69" s="48"/>
    </row>
    <row r="70" spans="1:8" ht="20.149999999999999" customHeight="1" x14ac:dyDescent="0.2">
      <c r="A70" s="151" t="s">
        <v>120</v>
      </c>
      <c r="B70" s="152" t="s">
        <v>189</v>
      </c>
      <c r="C70" s="153">
        <v>1</v>
      </c>
      <c r="D70" s="156" t="s">
        <v>124</v>
      </c>
      <c r="E70" s="86"/>
      <c r="F70" s="63">
        <f>C70*E70</f>
        <v>0</v>
      </c>
      <c r="G70" s="65" t="s">
        <v>127</v>
      </c>
      <c r="H70" s="220" t="s">
        <v>311</v>
      </c>
    </row>
    <row r="71" spans="1:8" ht="20.149999999999999" customHeight="1" x14ac:dyDescent="0.2">
      <c r="A71" s="137" t="s">
        <v>122</v>
      </c>
      <c r="B71" s="134" t="s">
        <v>207</v>
      </c>
      <c r="C71" s="138">
        <v>1</v>
      </c>
      <c r="D71" s="136" t="s">
        <v>123</v>
      </c>
      <c r="E71" s="83"/>
      <c r="F71" s="47">
        <f t="shared" ref="F71" si="5">C71*E71</f>
        <v>0</v>
      </c>
      <c r="G71" s="48" t="s">
        <v>127</v>
      </c>
      <c r="H71" s="220" t="s">
        <v>312</v>
      </c>
    </row>
    <row r="72" spans="1:8" ht="20.149999999999999" customHeight="1" x14ac:dyDescent="0.2">
      <c r="A72" s="137" t="s">
        <v>161</v>
      </c>
      <c r="B72" s="134" t="s">
        <v>79</v>
      </c>
      <c r="C72" s="138">
        <v>1</v>
      </c>
      <c r="D72" s="136" t="s">
        <v>10</v>
      </c>
      <c r="E72" s="83"/>
      <c r="F72" s="47">
        <f t="shared" ref="F72" si="6">C72*E72</f>
        <v>0</v>
      </c>
      <c r="G72" s="48" t="s">
        <v>32</v>
      </c>
      <c r="H72" s="220" t="s">
        <v>313</v>
      </c>
    </row>
    <row r="73" spans="1:8" ht="20.149999999999999" customHeight="1" x14ac:dyDescent="0.2">
      <c r="A73" s="133" t="s">
        <v>151</v>
      </c>
      <c r="B73" s="167"/>
      <c r="C73" s="167"/>
      <c r="D73" s="168"/>
      <c r="E73" s="88"/>
      <c r="F73" s="66"/>
      <c r="G73" s="67"/>
    </row>
    <row r="74" spans="1:8" ht="20.149999999999999" customHeight="1" x14ac:dyDescent="0.2">
      <c r="A74" s="137" t="s">
        <v>121</v>
      </c>
      <c r="B74" s="134" t="s">
        <v>215</v>
      </c>
      <c r="C74" s="149">
        <v>1</v>
      </c>
      <c r="D74" s="136" t="s">
        <v>124</v>
      </c>
      <c r="E74" s="83"/>
      <c r="F74" s="47">
        <f t="shared" ref="F74" si="7">C74*E74</f>
        <v>0</v>
      </c>
      <c r="G74" s="48" t="s">
        <v>127</v>
      </c>
      <c r="H74" s="220" t="s">
        <v>314</v>
      </c>
    </row>
    <row r="75" spans="1:8" ht="20.149999999999999" customHeight="1" x14ac:dyDescent="0.2">
      <c r="A75" s="139" t="s">
        <v>152</v>
      </c>
      <c r="B75" s="135"/>
      <c r="C75" s="155"/>
      <c r="D75" s="148"/>
      <c r="E75" s="42"/>
      <c r="F75" s="52"/>
      <c r="G75" s="44"/>
    </row>
    <row r="76" spans="1:8" ht="20.149999999999999" customHeight="1" x14ac:dyDescent="0.2">
      <c r="A76" s="137" t="s">
        <v>76</v>
      </c>
      <c r="B76" s="134" t="s">
        <v>77</v>
      </c>
      <c r="C76" s="138">
        <v>1</v>
      </c>
      <c r="D76" s="136" t="s">
        <v>10</v>
      </c>
      <c r="E76" s="83"/>
      <c r="F76" s="47">
        <f t="shared" ref="F76:F77" si="8">C76*E76</f>
        <v>0</v>
      </c>
      <c r="G76" s="48" t="s">
        <v>78</v>
      </c>
      <c r="H76" s="220" t="s">
        <v>315</v>
      </c>
    </row>
    <row r="77" spans="1:8" ht="20.149999999999999" customHeight="1" x14ac:dyDescent="0.2">
      <c r="A77" s="137" t="s">
        <v>132</v>
      </c>
      <c r="B77" s="134" t="s">
        <v>190</v>
      </c>
      <c r="C77" s="138">
        <v>1</v>
      </c>
      <c r="D77" s="136" t="s">
        <v>10</v>
      </c>
      <c r="E77" s="83"/>
      <c r="F77" s="47">
        <f t="shared" si="8"/>
        <v>0</v>
      </c>
      <c r="G77" s="48"/>
      <c r="H77" s="220" t="s">
        <v>316</v>
      </c>
    </row>
    <row r="78" spans="1:8" ht="20.149999999999999" customHeight="1" x14ac:dyDescent="0.2">
      <c r="A78" s="139"/>
      <c r="B78" s="135"/>
      <c r="C78" s="147"/>
      <c r="D78" s="148"/>
      <c r="E78" s="52"/>
      <c r="F78" s="52"/>
      <c r="G78" s="44"/>
    </row>
    <row r="79" spans="1:8" ht="20.149999999999999" customHeight="1" x14ac:dyDescent="0.2">
      <c r="A79" s="133"/>
      <c r="B79" s="167"/>
      <c r="C79" s="167"/>
      <c r="D79" s="168"/>
      <c r="E79" s="88"/>
      <c r="F79" s="66"/>
      <c r="G79" s="67"/>
    </row>
    <row r="80" spans="1:8" ht="20.149999999999999" customHeight="1" x14ac:dyDescent="0.2">
      <c r="A80" s="137"/>
      <c r="B80" s="134"/>
      <c r="C80" s="138"/>
      <c r="D80" s="136"/>
      <c r="E80" s="83"/>
      <c r="F80" s="47"/>
      <c r="G80" s="48"/>
    </row>
    <row r="81" spans="1:8" ht="20.149999999999999" customHeight="1" x14ac:dyDescent="0.2">
      <c r="A81" s="137"/>
      <c r="B81" s="134"/>
      <c r="C81" s="135"/>
      <c r="D81" s="136"/>
      <c r="E81" s="84"/>
      <c r="F81" s="42"/>
      <c r="G81" s="48"/>
    </row>
    <row r="82" spans="1:8" ht="20.149999999999999" customHeight="1" x14ac:dyDescent="0.2">
      <c r="A82" s="137"/>
      <c r="B82" s="134"/>
      <c r="C82" s="135"/>
      <c r="D82" s="136"/>
      <c r="E82" s="84"/>
      <c r="F82" s="42"/>
      <c r="G82" s="48"/>
    </row>
    <row r="83" spans="1:8" ht="20.149999999999999" customHeight="1" x14ac:dyDescent="0.2">
      <c r="A83" s="137"/>
      <c r="B83" s="134"/>
      <c r="C83" s="155"/>
      <c r="D83" s="136"/>
      <c r="E83" s="84"/>
      <c r="F83" s="42"/>
      <c r="G83" s="48"/>
      <c r="H83" s="225"/>
    </row>
    <row r="84" spans="1:8" ht="20.149999999999999" customHeight="1" x14ac:dyDescent="0.2">
      <c r="A84" s="137"/>
      <c r="B84" s="134"/>
      <c r="C84" s="155"/>
      <c r="D84" s="136"/>
      <c r="E84" s="84"/>
      <c r="F84" s="42"/>
      <c r="G84" s="48"/>
    </row>
    <row r="85" spans="1:8" ht="20.149999999999999" customHeight="1" thickBot="1" x14ac:dyDescent="0.25">
      <c r="A85" s="169" t="s">
        <v>16</v>
      </c>
      <c r="B85" s="158"/>
      <c r="C85" s="166"/>
      <c r="D85" s="160"/>
      <c r="E85" s="89"/>
      <c r="F85" s="70">
        <f>SUM(F6:F81)</f>
        <v>0</v>
      </c>
      <c r="G85" s="61"/>
    </row>
    <row r="86" spans="1:8" x14ac:dyDescent="0.2">
      <c r="A86" s="336" t="s">
        <v>18</v>
      </c>
      <c r="B86" s="336"/>
      <c r="C86" s="336"/>
      <c r="D86" s="336"/>
      <c r="E86" s="336"/>
      <c r="F86" s="336"/>
      <c r="G86" s="336"/>
    </row>
    <row r="87" spans="1:8" ht="20.149999999999999" customHeight="1" x14ac:dyDescent="0.2"/>
    <row r="88" spans="1:8" ht="20.149999999999999" customHeight="1" x14ac:dyDescent="0.2"/>
    <row r="89" spans="1:8" ht="20.149999999999999" customHeight="1" x14ac:dyDescent="0.2"/>
    <row r="90" spans="1:8" ht="20.149999999999999" customHeight="1" x14ac:dyDescent="0.2"/>
    <row r="91" spans="1:8" ht="20.149999999999999" customHeight="1" x14ac:dyDescent="0.2"/>
    <row r="92" spans="1:8" ht="20.149999999999999" customHeight="1" x14ac:dyDescent="0.2"/>
    <row r="93" spans="1:8" ht="20.149999999999999" customHeight="1" x14ac:dyDescent="0.2"/>
    <row r="94" spans="1:8" ht="20.149999999999999" customHeight="1" x14ac:dyDescent="0.2"/>
    <row r="95" spans="1:8" ht="20.149999999999999" customHeight="1" x14ac:dyDescent="0.2"/>
    <row r="96" spans="1:8" ht="20.149999999999999" customHeight="1" x14ac:dyDescent="0.2"/>
    <row r="97" ht="20.149999999999999" customHeight="1" x14ac:dyDescent="0.2"/>
    <row r="98" ht="20.149999999999999" customHeight="1" x14ac:dyDescent="0.2"/>
    <row r="99" ht="20.149999999999999" customHeight="1" x14ac:dyDescent="0.2"/>
    <row r="100" ht="20.149999999999999" customHeight="1" x14ac:dyDescent="0.2"/>
    <row r="101" ht="20.149999999999999" customHeight="1" x14ac:dyDescent="0.2"/>
    <row r="102" ht="20.149999999999999" customHeight="1" x14ac:dyDescent="0.2"/>
    <row r="103" ht="20.149999999999999" customHeight="1" x14ac:dyDescent="0.2"/>
    <row r="104" ht="20.149999999999999" customHeight="1" x14ac:dyDescent="0.2"/>
    <row r="105" ht="20.149999999999999" customHeight="1" x14ac:dyDescent="0.2"/>
    <row r="106" ht="20.149999999999999" customHeight="1" x14ac:dyDescent="0.2"/>
    <row r="107" ht="20.149999999999999" customHeight="1" x14ac:dyDescent="0.2"/>
    <row r="108" ht="20.149999999999999" customHeight="1" x14ac:dyDescent="0.2"/>
    <row r="109" ht="20.149999999999999" customHeight="1" x14ac:dyDescent="0.2"/>
    <row r="110" ht="20.149999999999999" customHeight="1" x14ac:dyDescent="0.2"/>
    <row r="111" ht="20.149999999999999" customHeight="1" x14ac:dyDescent="0.2"/>
    <row r="112" ht="20.149999999999999" customHeight="1" x14ac:dyDescent="0.2"/>
    <row r="113" ht="20.149999999999999" customHeight="1" x14ac:dyDescent="0.2"/>
    <row r="114" ht="20.149999999999999" customHeight="1" x14ac:dyDescent="0.2"/>
    <row r="115" ht="20.149999999999999" customHeight="1" x14ac:dyDescent="0.2"/>
    <row r="116" ht="20.149999999999999" customHeight="1" x14ac:dyDescent="0.2"/>
    <row r="117" ht="20.149999999999999" customHeight="1" x14ac:dyDescent="0.2"/>
    <row r="118" ht="20.149999999999999" customHeight="1" x14ac:dyDescent="0.2"/>
    <row r="119" ht="20.149999999999999" customHeight="1" x14ac:dyDescent="0.2"/>
    <row r="120" ht="20.149999999999999" customHeight="1" x14ac:dyDescent="0.2"/>
    <row r="121" ht="20.149999999999999" customHeight="1" x14ac:dyDescent="0.2"/>
    <row r="122" ht="20.149999999999999" customHeight="1" x14ac:dyDescent="0.2"/>
    <row r="123" ht="20.149999999999999" customHeight="1" x14ac:dyDescent="0.2"/>
    <row r="124" ht="20.149999999999999" customHeight="1" x14ac:dyDescent="0.2"/>
    <row r="125" ht="20.149999999999999" customHeight="1" x14ac:dyDescent="0.2"/>
    <row r="126" ht="20.149999999999999" customHeight="1" x14ac:dyDescent="0.2"/>
    <row r="127" ht="20.149999999999999" customHeight="1" x14ac:dyDescent="0.2"/>
    <row r="128" ht="20.149999999999999" customHeight="1" x14ac:dyDescent="0.2"/>
    <row r="129" ht="20.149999999999999" customHeight="1" x14ac:dyDescent="0.2"/>
    <row r="130" ht="20.149999999999999" customHeight="1" x14ac:dyDescent="0.2"/>
    <row r="131" ht="20.149999999999999" customHeight="1" x14ac:dyDescent="0.2"/>
    <row r="132" ht="20.149999999999999" customHeight="1" x14ac:dyDescent="0.2"/>
    <row r="133" ht="20.149999999999999" customHeight="1" x14ac:dyDescent="0.2"/>
    <row r="134" ht="20.149999999999999" customHeight="1" x14ac:dyDescent="0.2"/>
    <row r="135" ht="20.149999999999999" customHeight="1" x14ac:dyDescent="0.2"/>
    <row r="136" ht="20.149999999999999" customHeight="1" x14ac:dyDescent="0.2"/>
    <row r="137" ht="20.149999999999999" customHeight="1" x14ac:dyDescent="0.2"/>
    <row r="138" ht="20.149999999999999" customHeight="1" x14ac:dyDescent="0.2"/>
    <row r="139" ht="20.149999999999999" customHeight="1" x14ac:dyDescent="0.2"/>
    <row r="140" ht="20.149999999999999" customHeight="1" x14ac:dyDescent="0.2"/>
    <row r="141" ht="20.149999999999999" customHeight="1" x14ac:dyDescent="0.2"/>
    <row r="142" ht="20.149999999999999" customHeight="1" x14ac:dyDescent="0.2"/>
    <row r="143" ht="20.149999999999999" customHeight="1" x14ac:dyDescent="0.2"/>
    <row r="144" ht="20.149999999999999" customHeight="1" x14ac:dyDescent="0.2"/>
    <row r="145" ht="20.149999999999999" customHeight="1" x14ac:dyDescent="0.2"/>
    <row r="146" ht="20.149999999999999" customHeight="1" x14ac:dyDescent="0.2"/>
    <row r="147" ht="20.149999999999999" customHeight="1" x14ac:dyDescent="0.2"/>
    <row r="148" ht="20.149999999999999" customHeight="1" x14ac:dyDescent="0.2"/>
    <row r="149" ht="20.149999999999999" customHeight="1" x14ac:dyDescent="0.2"/>
    <row r="150" ht="20.149999999999999" customHeight="1" x14ac:dyDescent="0.2"/>
    <row r="151" ht="20.149999999999999" customHeight="1" x14ac:dyDescent="0.2"/>
    <row r="152" ht="20.149999999999999" customHeight="1" x14ac:dyDescent="0.2"/>
    <row r="153" ht="20.149999999999999" customHeight="1" x14ac:dyDescent="0.2"/>
    <row r="154" ht="20.149999999999999" customHeight="1" x14ac:dyDescent="0.2"/>
    <row r="155" ht="20.149999999999999" customHeight="1" x14ac:dyDescent="0.2"/>
    <row r="156" ht="20.149999999999999" customHeight="1" x14ac:dyDescent="0.2"/>
    <row r="157" ht="20.149999999999999" customHeight="1" x14ac:dyDescent="0.2"/>
    <row r="158" ht="20.149999999999999" customHeight="1" x14ac:dyDescent="0.2"/>
    <row r="159" ht="20.149999999999999" customHeight="1" x14ac:dyDescent="0.2"/>
    <row r="160" ht="20.149999999999999" customHeight="1" x14ac:dyDescent="0.2"/>
    <row r="161" ht="20.149999999999999" customHeight="1" x14ac:dyDescent="0.2"/>
    <row r="162" ht="20.149999999999999" customHeight="1" x14ac:dyDescent="0.2"/>
    <row r="163" ht="20.149999999999999" customHeight="1" x14ac:dyDescent="0.2"/>
    <row r="164" ht="20.149999999999999" customHeight="1" x14ac:dyDescent="0.2"/>
    <row r="165" ht="20.149999999999999" customHeight="1" x14ac:dyDescent="0.2"/>
    <row r="166" ht="20.149999999999999" customHeight="1" x14ac:dyDescent="0.2"/>
    <row r="167" ht="20.149999999999999" customHeight="1" x14ac:dyDescent="0.2"/>
    <row r="168" ht="20.149999999999999" customHeight="1" x14ac:dyDescent="0.2"/>
    <row r="169" ht="20.149999999999999" customHeight="1" x14ac:dyDescent="0.2"/>
    <row r="170" ht="20.149999999999999" customHeight="1" x14ac:dyDescent="0.2"/>
    <row r="171" ht="20.149999999999999" customHeight="1" x14ac:dyDescent="0.2"/>
    <row r="172" ht="20.149999999999999" customHeight="1" x14ac:dyDescent="0.2"/>
    <row r="173" ht="20.149999999999999" customHeight="1" x14ac:dyDescent="0.2"/>
    <row r="174" ht="20.149999999999999" customHeight="1" x14ac:dyDescent="0.2"/>
    <row r="175" ht="20.149999999999999" customHeight="1" x14ac:dyDescent="0.2"/>
    <row r="176" ht="20.149999999999999" customHeight="1" x14ac:dyDescent="0.2"/>
    <row r="177" ht="20.149999999999999" customHeight="1" x14ac:dyDescent="0.2"/>
    <row r="178" ht="20.149999999999999" customHeight="1" x14ac:dyDescent="0.2"/>
    <row r="179" ht="20.149999999999999" customHeight="1" x14ac:dyDescent="0.2"/>
    <row r="180" ht="20.149999999999999" customHeight="1" x14ac:dyDescent="0.2"/>
    <row r="181" ht="20.149999999999999" customHeight="1" x14ac:dyDescent="0.2"/>
    <row r="182" ht="20.149999999999999" customHeight="1" x14ac:dyDescent="0.2"/>
    <row r="183" ht="20.149999999999999" customHeight="1" x14ac:dyDescent="0.2"/>
    <row r="184" ht="20.149999999999999" customHeight="1" x14ac:dyDescent="0.2"/>
    <row r="185" ht="20.149999999999999" customHeight="1" x14ac:dyDescent="0.2"/>
    <row r="186" ht="20.149999999999999" customHeight="1" x14ac:dyDescent="0.2"/>
    <row r="187" ht="20.149999999999999" customHeight="1" x14ac:dyDescent="0.2"/>
    <row r="188" ht="20.149999999999999" customHeight="1" x14ac:dyDescent="0.2"/>
    <row r="189" ht="20.149999999999999" customHeight="1" x14ac:dyDescent="0.2"/>
    <row r="190" ht="20.149999999999999" customHeight="1" x14ac:dyDescent="0.2"/>
    <row r="191" ht="20.149999999999999" customHeight="1" x14ac:dyDescent="0.2"/>
    <row r="192" ht="20.149999999999999" customHeight="1" x14ac:dyDescent="0.2"/>
    <row r="193" ht="20.149999999999999" customHeight="1" x14ac:dyDescent="0.2"/>
    <row r="194" ht="20.149999999999999" customHeight="1" x14ac:dyDescent="0.2"/>
    <row r="195" ht="20.149999999999999" customHeight="1" x14ac:dyDescent="0.2"/>
    <row r="196" ht="20.149999999999999" customHeight="1" x14ac:dyDescent="0.2"/>
    <row r="197" ht="20.149999999999999" customHeight="1" x14ac:dyDescent="0.2"/>
    <row r="198" ht="20.149999999999999" customHeight="1" x14ac:dyDescent="0.2"/>
    <row r="199" ht="20.149999999999999" customHeight="1" x14ac:dyDescent="0.2"/>
    <row r="200" ht="20.149999999999999" customHeight="1" x14ac:dyDescent="0.2"/>
    <row r="201" ht="20.149999999999999" customHeight="1" x14ac:dyDescent="0.2"/>
    <row r="202" ht="20.149999999999999" customHeight="1" x14ac:dyDescent="0.2"/>
    <row r="203" ht="20.149999999999999" customHeight="1" x14ac:dyDescent="0.2"/>
    <row r="204" ht="20.149999999999999" customHeight="1" x14ac:dyDescent="0.2"/>
    <row r="205" ht="20.149999999999999" customHeight="1" x14ac:dyDescent="0.2"/>
    <row r="206" ht="20.149999999999999" customHeight="1" x14ac:dyDescent="0.2"/>
    <row r="207" ht="20.149999999999999" customHeight="1" x14ac:dyDescent="0.2"/>
    <row r="208" ht="20.149999999999999" customHeight="1" x14ac:dyDescent="0.2"/>
    <row r="209" ht="20.149999999999999" customHeight="1" x14ac:dyDescent="0.2"/>
    <row r="210" ht="20.149999999999999" customHeight="1" x14ac:dyDescent="0.2"/>
    <row r="211" ht="20.149999999999999" customHeight="1" x14ac:dyDescent="0.2"/>
    <row r="212" ht="20.149999999999999" customHeight="1" x14ac:dyDescent="0.2"/>
    <row r="213" ht="20.149999999999999" customHeight="1" x14ac:dyDescent="0.2"/>
    <row r="214" ht="20.149999999999999" customHeight="1" x14ac:dyDescent="0.2"/>
    <row r="215" ht="20.149999999999999" customHeight="1" x14ac:dyDescent="0.2"/>
    <row r="216" ht="20.149999999999999" customHeight="1" x14ac:dyDescent="0.2"/>
    <row r="217" ht="20.149999999999999" customHeight="1" x14ac:dyDescent="0.2"/>
    <row r="218" ht="20.149999999999999" customHeight="1" x14ac:dyDescent="0.2"/>
    <row r="219" ht="20.149999999999999" customHeight="1" x14ac:dyDescent="0.2"/>
    <row r="220" ht="20.149999999999999" customHeight="1" x14ac:dyDescent="0.2"/>
    <row r="221" ht="20.149999999999999" customHeight="1" x14ac:dyDescent="0.2"/>
    <row r="222" ht="20.149999999999999" customHeight="1" x14ac:dyDescent="0.2"/>
    <row r="223" ht="20.149999999999999" customHeight="1" x14ac:dyDescent="0.2"/>
    <row r="224" ht="20.149999999999999" customHeight="1" x14ac:dyDescent="0.2"/>
    <row r="225" ht="20.149999999999999" customHeight="1" x14ac:dyDescent="0.2"/>
    <row r="226" ht="20.149999999999999" customHeight="1" x14ac:dyDescent="0.2"/>
    <row r="227" ht="20.149999999999999" customHeight="1" x14ac:dyDescent="0.2"/>
    <row r="228" ht="20.149999999999999" customHeight="1" x14ac:dyDescent="0.2"/>
    <row r="229" ht="20.149999999999999" customHeight="1" x14ac:dyDescent="0.2"/>
    <row r="230" ht="20.149999999999999" customHeight="1" x14ac:dyDescent="0.2"/>
    <row r="231" ht="20.149999999999999" customHeight="1" x14ac:dyDescent="0.2"/>
    <row r="232" ht="20.149999999999999" customHeight="1" x14ac:dyDescent="0.2"/>
    <row r="233" ht="20.149999999999999" customHeight="1" x14ac:dyDescent="0.2"/>
    <row r="234" ht="20.149999999999999" customHeight="1" x14ac:dyDescent="0.2"/>
    <row r="235" ht="20.149999999999999" customHeight="1" x14ac:dyDescent="0.2"/>
    <row r="236" ht="20.149999999999999" customHeight="1" x14ac:dyDescent="0.2"/>
    <row r="237" ht="20.149999999999999" customHeight="1" x14ac:dyDescent="0.2"/>
    <row r="238" ht="20.149999999999999" customHeight="1" x14ac:dyDescent="0.2"/>
    <row r="239" ht="20.149999999999999" customHeight="1" x14ac:dyDescent="0.2"/>
    <row r="240" ht="20.149999999999999" customHeight="1" x14ac:dyDescent="0.2"/>
    <row r="241" ht="20.149999999999999" customHeight="1" x14ac:dyDescent="0.2"/>
    <row r="242" ht="20.149999999999999" customHeight="1" x14ac:dyDescent="0.2"/>
    <row r="243" ht="20.149999999999999" customHeight="1" x14ac:dyDescent="0.2"/>
    <row r="244" ht="20.149999999999999" customHeight="1" x14ac:dyDescent="0.2"/>
    <row r="245" ht="20.149999999999999" customHeight="1" x14ac:dyDescent="0.2"/>
    <row r="246" ht="20.149999999999999" customHeight="1" x14ac:dyDescent="0.2"/>
    <row r="247" ht="20.149999999999999" customHeight="1" x14ac:dyDescent="0.2"/>
    <row r="248" ht="20.149999999999999" customHeight="1" x14ac:dyDescent="0.2"/>
    <row r="249" ht="20.149999999999999" customHeight="1" x14ac:dyDescent="0.2"/>
    <row r="250" ht="20.149999999999999" customHeight="1" x14ac:dyDescent="0.2"/>
    <row r="251" ht="20.149999999999999" customHeight="1" x14ac:dyDescent="0.2"/>
    <row r="252" ht="20.149999999999999" customHeight="1" x14ac:dyDescent="0.2"/>
    <row r="253" ht="20.149999999999999" customHeight="1" x14ac:dyDescent="0.2"/>
    <row r="254" ht="20.149999999999999" customHeight="1" x14ac:dyDescent="0.2"/>
    <row r="255" ht="20.149999999999999" customHeight="1" x14ac:dyDescent="0.2"/>
    <row r="256" ht="20.149999999999999" customHeight="1" x14ac:dyDescent="0.2"/>
    <row r="257" ht="20.149999999999999" customHeight="1" x14ac:dyDescent="0.2"/>
    <row r="258" ht="20.149999999999999" customHeight="1" x14ac:dyDescent="0.2"/>
    <row r="259" ht="20.149999999999999" customHeight="1" x14ac:dyDescent="0.2"/>
    <row r="260" ht="20.149999999999999" customHeight="1" x14ac:dyDescent="0.2"/>
    <row r="261" ht="20.149999999999999" customHeight="1" x14ac:dyDescent="0.2"/>
    <row r="262" ht="20.149999999999999" customHeight="1" x14ac:dyDescent="0.2"/>
    <row r="263" ht="20.149999999999999" customHeight="1" x14ac:dyDescent="0.2"/>
    <row r="264" ht="20.149999999999999" customHeight="1" x14ac:dyDescent="0.2"/>
    <row r="265" ht="20.149999999999999" customHeight="1" x14ac:dyDescent="0.2"/>
    <row r="266" ht="20.149999999999999" customHeight="1" x14ac:dyDescent="0.2"/>
    <row r="267" ht="20.149999999999999" customHeight="1" x14ac:dyDescent="0.2"/>
    <row r="268" ht="20.149999999999999" customHeight="1" x14ac:dyDescent="0.2"/>
    <row r="269" ht="20.149999999999999" customHeight="1" x14ac:dyDescent="0.2"/>
    <row r="270" ht="20.149999999999999" customHeight="1" x14ac:dyDescent="0.2"/>
  </sheetData>
  <mergeCells count="2">
    <mergeCell ref="A2:G2"/>
    <mergeCell ref="A86:G86"/>
  </mergeCells>
  <phoneticPr fontId="2"/>
  <printOptions horizontalCentered="1"/>
  <pageMargins left="0.70866141732283472" right="0.70866141732283472" top="0.55118110236220474" bottom="0.15748031496062992" header="0.31496062992125984" footer="0.11811023622047245"/>
  <pageSetup paperSize="9" orientation="landscape" horizontalDpi="300" verticalDpi="300" r:id="rId1"/>
  <headerFooter alignWithMargins="0"/>
  <rowBreaks count="2" manualBreakCount="2">
    <brk id="30" max="6" man="1"/>
    <brk id="58" max="6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3"/>
  <sheetViews>
    <sheetView view="pageBreakPreview" zoomScale="115" zoomScaleNormal="100" zoomScaleSheetLayoutView="115" workbookViewId="0">
      <selection activeCell="A18" sqref="A18"/>
    </sheetView>
  </sheetViews>
  <sheetFormatPr defaultColWidth="9" defaultRowHeight="9.5" x14ac:dyDescent="0.2"/>
  <cols>
    <col min="1" max="1" width="28.6328125" style="1" customWidth="1"/>
    <col min="2" max="2" width="48.6328125" style="1" customWidth="1"/>
    <col min="3" max="4" width="5.6328125" style="1" customWidth="1"/>
    <col min="5" max="5" width="8.6328125" style="6" customWidth="1"/>
    <col min="6" max="6" width="10.6328125" style="6" customWidth="1"/>
    <col min="7" max="7" width="25.6328125" style="1" customWidth="1"/>
    <col min="8" max="8" width="17" style="220" bestFit="1" customWidth="1"/>
    <col min="9" max="16384" width="9" style="1"/>
  </cols>
  <sheetData>
    <row r="1" spans="1:8" ht="11" x14ac:dyDescent="0.2">
      <c r="G1" s="177" t="str">
        <f>様式3!AI1</f>
        <v>様式３</v>
      </c>
    </row>
    <row r="2" spans="1:8" ht="20.149999999999999" customHeight="1" x14ac:dyDescent="0.2">
      <c r="A2" s="335" t="s">
        <v>136</v>
      </c>
      <c r="B2" s="335"/>
      <c r="C2" s="335"/>
      <c r="D2" s="335"/>
      <c r="E2" s="335"/>
      <c r="F2" s="335"/>
      <c r="G2" s="335"/>
      <c r="H2" s="220" t="s">
        <v>321</v>
      </c>
    </row>
    <row r="3" spans="1:8" ht="20.149999999999999" customHeight="1" thickBot="1" x14ac:dyDescent="0.25">
      <c r="A3" s="161" t="str">
        <f>"【Ｒ"&amp;DBCS(様式3!$AO$3)&amp;"年度用】"</f>
        <v>【Ｒ８年度用】</v>
      </c>
      <c r="B3" s="33"/>
      <c r="C3" s="33"/>
      <c r="D3" s="33"/>
      <c r="E3" s="71"/>
      <c r="F3" s="71"/>
      <c r="G3" s="35" t="s">
        <v>84</v>
      </c>
      <c r="H3" s="220" t="s">
        <v>322</v>
      </c>
    </row>
    <row r="4" spans="1:8" ht="20.149999999999999" customHeight="1" x14ac:dyDescent="0.2">
      <c r="A4" s="36" t="s">
        <v>2</v>
      </c>
      <c r="B4" s="37" t="s">
        <v>3</v>
      </c>
      <c r="C4" s="37" t="s">
        <v>4</v>
      </c>
      <c r="D4" s="37" t="s">
        <v>5</v>
      </c>
      <c r="E4" s="38" t="s">
        <v>12</v>
      </c>
      <c r="F4" s="38" t="s">
        <v>13</v>
      </c>
      <c r="G4" s="39" t="s">
        <v>6</v>
      </c>
      <c r="H4" s="220" t="str">
        <f>"(Ｒ"&amp;DBCS('様式3 (優良業者用)'!AO3-1)&amp;"年度(前年度)）"</f>
        <v>(Ｒ７年度(前年度)）</v>
      </c>
    </row>
    <row r="5" spans="1:8" ht="20.149999999999999" customHeight="1" x14ac:dyDescent="0.2">
      <c r="A5" s="40" t="s">
        <v>138</v>
      </c>
      <c r="B5" s="41"/>
      <c r="C5" s="73"/>
      <c r="D5" s="43"/>
      <c r="E5" s="42"/>
      <c r="F5" s="42"/>
      <c r="G5" s="74"/>
    </row>
    <row r="6" spans="1:8" ht="20.149999999999999" customHeight="1" x14ac:dyDescent="0.2">
      <c r="A6" s="45" t="s">
        <v>85</v>
      </c>
      <c r="B6" s="46"/>
      <c r="C6" s="75">
        <v>1</v>
      </c>
      <c r="D6" s="43" t="s">
        <v>10</v>
      </c>
      <c r="E6" s="83"/>
      <c r="F6" s="47">
        <f>C6*E6</f>
        <v>0</v>
      </c>
      <c r="G6" s="76"/>
      <c r="H6" s="220" t="s">
        <v>317</v>
      </c>
    </row>
    <row r="7" spans="1:8" ht="20.149999999999999" customHeight="1" x14ac:dyDescent="0.2">
      <c r="A7" s="45" t="s">
        <v>69</v>
      </c>
      <c r="B7" s="46" t="s">
        <v>153</v>
      </c>
      <c r="C7" s="75">
        <v>1</v>
      </c>
      <c r="D7" s="43" t="s">
        <v>10</v>
      </c>
      <c r="E7" s="83"/>
      <c r="F7" s="47">
        <f t="shared" ref="F7" si="0">C7*E7</f>
        <v>0</v>
      </c>
      <c r="G7" s="48" t="s">
        <v>75</v>
      </c>
      <c r="H7" s="220" t="s">
        <v>223</v>
      </c>
    </row>
    <row r="8" spans="1:8" ht="20.149999999999999" customHeight="1" x14ac:dyDescent="0.2">
      <c r="A8" s="45" t="s">
        <v>154</v>
      </c>
      <c r="B8" s="46" t="s">
        <v>155</v>
      </c>
      <c r="C8" s="75">
        <v>1</v>
      </c>
      <c r="D8" s="43" t="s">
        <v>10</v>
      </c>
      <c r="E8" s="83"/>
      <c r="F8" s="47">
        <f>C8*E8</f>
        <v>0</v>
      </c>
      <c r="G8" s="48" t="s">
        <v>73</v>
      </c>
      <c r="H8" s="220" t="s">
        <v>318</v>
      </c>
    </row>
    <row r="9" spans="1:8" ht="20.149999999999999" customHeight="1" x14ac:dyDescent="0.2">
      <c r="A9" s="45"/>
      <c r="B9" s="46"/>
      <c r="C9" s="73"/>
      <c r="D9" s="43"/>
      <c r="E9" s="77"/>
      <c r="F9" s="77"/>
      <c r="G9" s="48"/>
    </row>
    <row r="10" spans="1:8" ht="20.149999999999999" customHeight="1" x14ac:dyDescent="0.2">
      <c r="A10" s="45"/>
      <c r="B10" s="46"/>
      <c r="C10" s="75"/>
      <c r="D10" s="43"/>
      <c r="E10" s="77"/>
      <c r="F10" s="77"/>
      <c r="G10" s="48"/>
    </row>
    <row r="11" spans="1:8" ht="20.149999999999999" customHeight="1" x14ac:dyDescent="0.2">
      <c r="A11" s="78"/>
      <c r="B11" s="41"/>
      <c r="C11" s="73"/>
      <c r="D11" s="43"/>
      <c r="E11" s="47"/>
      <c r="F11" s="47"/>
      <c r="G11" s="44"/>
    </row>
    <row r="12" spans="1:8" ht="20.149999999999999" customHeight="1" x14ac:dyDescent="0.2">
      <c r="A12" s="79"/>
      <c r="B12" s="41"/>
      <c r="C12" s="73"/>
      <c r="D12" s="43"/>
      <c r="E12" s="47"/>
      <c r="F12" s="47"/>
      <c r="G12" s="44"/>
    </row>
    <row r="13" spans="1:8" ht="20.149999999999999" customHeight="1" x14ac:dyDescent="0.2">
      <c r="A13" s="80"/>
      <c r="B13" s="41"/>
      <c r="C13" s="73"/>
      <c r="D13" s="43"/>
      <c r="E13" s="47"/>
      <c r="F13" s="47"/>
      <c r="G13" s="44"/>
    </row>
    <row r="14" spans="1:8" ht="20.149999999999999" customHeight="1" thickBot="1" x14ac:dyDescent="0.25">
      <c r="A14" s="68" t="s">
        <v>86</v>
      </c>
      <c r="B14" s="69"/>
      <c r="C14" s="81"/>
      <c r="D14" s="60"/>
      <c r="E14" s="59"/>
      <c r="F14" s="59">
        <f>SUM(F6:F11)</f>
        <v>0</v>
      </c>
      <c r="G14" s="82"/>
    </row>
    <row r="15" spans="1:8" ht="20.149999999999999" customHeight="1" x14ac:dyDescent="0.2">
      <c r="A15" s="337" t="s">
        <v>18</v>
      </c>
      <c r="B15" s="338"/>
      <c r="C15" s="338"/>
      <c r="D15" s="338"/>
      <c r="E15" s="338"/>
      <c r="F15" s="338"/>
      <c r="G15" s="339"/>
    </row>
    <row r="16" spans="1:8" ht="8.25" customHeight="1" x14ac:dyDescent="0.2">
      <c r="A16" s="129"/>
      <c r="B16" s="129"/>
      <c r="C16" s="129"/>
      <c r="D16" s="129"/>
      <c r="E16" s="129"/>
      <c r="F16" s="129"/>
      <c r="G16" s="129"/>
    </row>
    <row r="17" spans="1:8" ht="20.149999999999999" customHeight="1" x14ac:dyDescent="0.2">
      <c r="A17" s="335" t="s">
        <v>136</v>
      </c>
      <c r="B17" s="335"/>
      <c r="C17" s="335"/>
      <c r="D17" s="335"/>
      <c r="E17" s="335"/>
      <c r="F17" s="335"/>
      <c r="G17" s="335"/>
    </row>
    <row r="18" spans="1:8" ht="20.149999999999999" customHeight="1" thickBot="1" x14ac:dyDescent="0.25">
      <c r="A18" s="33" t="str">
        <f>A3</f>
        <v>【Ｒ８年度用】</v>
      </c>
      <c r="B18" s="33"/>
      <c r="C18" s="33"/>
      <c r="D18" s="33"/>
      <c r="E18" s="71"/>
      <c r="F18" s="71"/>
      <c r="G18" s="35" t="s">
        <v>81</v>
      </c>
    </row>
    <row r="19" spans="1:8" ht="20.149999999999999" customHeight="1" x14ac:dyDescent="0.2">
      <c r="A19" s="36" t="s">
        <v>2</v>
      </c>
      <c r="B19" s="37" t="s">
        <v>3</v>
      </c>
      <c r="C19" s="37" t="s">
        <v>4</v>
      </c>
      <c r="D19" s="37" t="s">
        <v>5</v>
      </c>
      <c r="E19" s="38" t="s">
        <v>12</v>
      </c>
      <c r="F19" s="38" t="s">
        <v>13</v>
      </c>
      <c r="G19" s="39" t="s">
        <v>6</v>
      </c>
    </row>
    <row r="20" spans="1:8" ht="20.149999999999999" customHeight="1" x14ac:dyDescent="0.2">
      <c r="A20" s="40" t="s">
        <v>137</v>
      </c>
      <c r="B20" s="41"/>
      <c r="C20" s="42"/>
      <c r="D20" s="43"/>
      <c r="E20" s="42"/>
      <c r="F20" s="42"/>
      <c r="G20" s="44"/>
    </row>
    <row r="21" spans="1:8" ht="20.149999999999999" customHeight="1" x14ac:dyDescent="0.2">
      <c r="A21" s="45" t="s">
        <v>133</v>
      </c>
      <c r="B21" s="46" t="s">
        <v>320</v>
      </c>
      <c r="C21" s="47">
        <v>1</v>
      </c>
      <c r="D21" s="43" t="s">
        <v>134</v>
      </c>
      <c r="E21" s="83"/>
      <c r="F21" s="47">
        <f>C21*E21</f>
        <v>0</v>
      </c>
      <c r="G21" s="48" t="s">
        <v>82</v>
      </c>
      <c r="H21" s="220" t="s">
        <v>319</v>
      </c>
    </row>
    <row r="22" spans="1:8" ht="20.149999999999999" customHeight="1" x14ac:dyDescent="0.2">
      <c r="A22" s="45"/>
      <c r="B22" s="46"/>
      <c r="C22" s="72"/>
      <c r="D22" s="43"/>
      <c r="E22" s="83"/>
      <c r="F22" s="47"/>
      <c r="G22" s="48"/>
    </row>
    <row r="23" spans="1:8" s="32" customFormat="1" ht="20.149999999999999" customHeight="1" x14ac:dyDescent="0.2">
      <c r="A23" s="45"/>
      <c r="B23" s="46"/>
      <c r="C23" s="72"/>
      <c r="D23" s="43"/>
      <c r="E23" s="83"/>
      <c r="F23" s="47"/>
      <c r="G23" s="48"/>
      <c r="H23" s="223"/>
    </row>
    <row r="24" spans="1:8" ht="20.149999999999999" customHeight="1" x14ac:dyDescent="0.2">
      <c r="A24" s="45"/>
      <c r="B24" s="46"/>
      <c r="C24" s="42"/>
      <c r="D24" s="43"/>
      <c r="E24" s="42"/>
      <c r="F24" s="42"/>
      <c r="G24" s="48"/>
    </row>
    <row r="25" spans="1:8" ht="20.149999999999999" customHeight="1" x14ac:dyDescent="0.2">
      <c r="A25" s="45"/>
      <c r="B25" s="46"/>
      <c r="C25" s="42"/>
      <c r="D25" s="43"/>
      <c r="E25" s="42"/>
      <c r="F25" s="42"/>
      <c r="G25" s="48"/>
    </row>
    <row r="26" spans="1:8" ht="20.149999999999999" customHeight="1" x14ac:dyDescent="0.2">
      <c r="A26" s="45"/>
      <c r="B26" s="46"/>
      <c r="C26" s="42"/>
      <c r="D26" s="43"/>
      <c r="E26" s="42"/>
      <c r="F26" s="42"/>
      <c r="G26" s="48"/>
    </row>
    <row r="27" spans="1:8" ht="20.149999999999999" customHeight="1" x14ac:dyDescent="0.2">
      <c r="A27" s="45"/>
      <c r="B27" s="46"/>
      <c r="C27" s="42"/>
      <c r="D27" s="43"/>
      <c r="E27" s="42"/>
      <c r="F27" s="42"/>
      <c r="G27" s="48"/>
    </row>
    <row r="28" spans="1:8" ht="20.149999999999999" customHeight="1" x14ac:dyDescent="0.2">
      <c r="A28" s="40"/>
      <c r="B28" s="41"/>
      <c r="C28" s="52"/>
      <c r="D28" s="53"/>
      <c r="E28" s="52"/>
      <c r="F28" s="52"/>
      <c r="G28" s="44"/>
    </row>
    <row r="29" spans="1:8" ht="20.149999999999999" customHeight="1" thickBot="1" x14ac:dyDescent="0.25">
      <c r="A29" s="68" t="s">
        <v>83</v>
      </c>
      <c r="B29" s="58"/>
      <c r="C29" s="69"/>
      <c r="D29" s="60"/>
      <c r="E29" s="70"/>
      <c r="F29" s="59">
        <f>SUM(F21:F25)</f>
        <v>0</v>
      </c>
      <c r="G29" s="61"/>
    </row>
    <row r="30" spans="1:8" ht="20.149999999999999" customHeight="1" x14ac:dyDescent="0.2">
      <c r="A30" s="336" t="s">
        <v>18</v>
      </c>
      <c r="B30" s="336"/>
      <c r="C30" s="336"/>
      <c r="D30" s="336"/>
      <c r="E30" s="336"/>
      <c r="F30" s="336"/>
      <c r="G30" s="336"/>
    </row>
    <row r="31" spans="1:8" ht="20.149999999999999" customHeight="1" x14ac:dyDescent="0.2"/>
    <row r="32" spans="1:8" ht="20.149999999999999" customHeight="1" x14ac:dyDescent="0.2"/>
    <row r="33" ht="20.149999999999999" customHeight="1" x14ac:dyDescent="0.2"/>
    <row r="34" ht="20.149999999999999" customHeight="1" x14ac:dyDescent="0.2"/>
    <row r="35" ht="20.149999999999999" customHeight="1" x14ac:dyDescent="0.2"/>
    <row r="36" ht="20.149999999999999" customHeight="1" x14ac:dyDescent="0.2"/>
    <row r="37" ht="20.149999999999999" customHeight="1" x14ac:dyDescent="0.2"/>
    <row r="38" ht="20.149999999999999" customHeight="1" x14ac:dyDescent="0.2"/>
    <row r="39" ht="20.149999999999999" customHeight="1" x14ac:dyDescent="0.2"/>
    <row r="40" ht="20.149999999999999" customHeight="1" x14ac:dyDescent="0.2"/>
    <row r="41" ht="20.149999999999999" customHeight="1" x14ac:dyDescent="0.2"/>
    <row r="42" ht="20.149999999999999" customHeight="1" x14ac:dyDescent="0.2"/>
    <row r="43" ht="20.149999999999999" customHeight="1" x14ac:dyDescent="0.2"/>
    <row r="44" ht="20.149999999999999" customHeight="1" x14ac:dyDescent="0.2"/>
    <row r="45" ht="20.149999999999999" customHeight="1" x14ac:dyDescent="0.2"/>
    <row r="46" ht="20.149999999999999" customHeight="1" x14ac:dyDescent="0.2"/>
    <row r="47" ht="20.149999999999999" customHeight="1" x14ac:dyDescent="0.2"/>
    <row r="48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</sheetData>
  <mergeCells count="4">
    <mergeCell ref="A2:G2"/>
    <mergeCell ref="A15:G15"/>
    <mergeCell ref="A17:G17"/>
    <mergeCell ref="A30:G30"/>
  </mergeCells>
  <phoneticPr fontId="2"/>
  <printOptions horizontalCentered="1"/>
  <pageMargins left="0.78740157480314965" right="0.59055118110236227" top="0.59055118110236227" bottom="0" header="0.47244094488188981" footer="0.62992125984251968"/>
  <pageSetup paperSize="9" scale="9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S87"/>
  <sheetViews>
    <sheetView view="pageBreakPreview" zoomScale="85" zoomScaleNormal="100" zoomScaleSheetLayoutView="85" workbookViewId="0">
      <selection activeCell="BT17" sqref="BT17"/>
    </sheetView>
  </sheetViews>
  <sheetFormatPr defaultColWidth="9" defaultRowHeight="13" x14ac:dyDescent="0.2"/>
  <cols>
    <col min="1" max="1" width="5.6328125" style="2" customWidth="1"/>
    <col min="2" max="36" width="2.6328125" style="2" customWidth="1"/>
    <col min="37" max="37" width="5.6328125" style="2" customWidth="1"/>
    <col min="38" max="144" width="2.6328125" style="2" customWidth="1"/>
    <col min="145" max="16384" width="9" style="2"/>
  </cols>
  <sheetData>
    <row r="1" spans="1:40" ht="19.5" customHeight="1" thickBot="1" x14ac:dyDescent="0.25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340" t="s">
        <v>182</v>
      </c>
      <c r="AI1" s="341"/>
      <c r="AJ1" s="341"/>
      <c r="AK1" s="342"/>
    </row>
    <row r="2" spans="1:40" ht="19.5" customHeight="1" x14ac:dyDescent="0.2">
      <c r="A2" s="204"/>
      <c r="B2" s="345" t="str">
        <f>様式3!A3</f>
        <v>令和８年度 県営住宅等建築修繕業者選定 修繕モデルケース見積書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115"/>
    </row>
    <row r="3" spans="1:40" ht="19.5" customHeight="1" x14ac:dyDescent="0.2">
      <c r="A3" s="204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5"/>
    </row>
    <row r="4" spans="1:40" ht="19.5" customHeight="1" x14ac:dyDescent="0.2">
      <c r="A4" s="204"/>
      <c r="B4" s="346" t="s">
        <v>202</v>
      </c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114"/>
    </row>
    <row r="5" spans="1:40" ht="19.5" customHeight="1" x14ac:dyDescent="0.2">
      <c r="A5" s="204"/>
      <c r="B5" s="91"/>
      <c r="C5" s="347" t="s">
        <v>92</v>
      </c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111"/>
    </row>
    <row r="6" spans="1:40" ht="19.5" customHeight="1" x14ac:dyDescent="0.2">
      <c r="A6" s="204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289" t="s">
        <v>93</v>
      </c>
      <c r="V6" s="289"/>
      <c r="W6" s="289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111"/>
    </row>
    <row r="7" spans="1:40" ht="19.5" customHeight="1" x14ac:dyDescent="0.2">
      <c r="A7" s="20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92"/>
      <c r="U7" s="92" t="s">
        <v>94</v>
      </c>
      <c r="V7" s="93"/>
      <c r="W7" s="94" t="s">
        <v>95</v>
      </c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4" t="s">
        <v>96</v>
      </c>
      <c r="AI7" s="92"/>
      <c r="AK7" s="111"/>
    </row>
    <row r="8" spans="1:40" ht="19.5" customHeight="1" x14ac:dyDescent="0.2">
      <c r="A8" s="204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1"/>
    </row>
    <row r="9" spans="1:40" s="21" customFormat="1" ht="19.5" customHeight="1" thickBot="1" x14ac:dyDescent="0.3">
      <c r="A9" s="205"/>
      <c r="B9" s="15"/>
      <c r="C9" s="15"/>
      <c r="D9" s="15"/>
      <c r="E9" s="15"/>
      <c r="F9" s="15"/>
      <c r="G9" s="16"/>
      <c r="H9" s="343" t="s">
        <v>97</v>
      </c>
      <c r="I9" s="343"/>
      <c r="J9" s="343"/>
      <c r="K9" s="344"/>
      <c r="L9" s="344"/>
      <c r="M9" s="344"/>
      <c r="N9" s="344"/>
      <c r="O9" s="344"/>
      <c r="P9" s="344"/>
      <c r="Q9" s="344"/>
      <c r="R9" s="112" t="s">
        <v>15</v>
      </c>
      <c r="S9" s="17"/>
      <c r="T9" s="18"/>
      <c r="U9" s="19" t="s">
        <v>21</v>
      </c>
      <c r="V9" s="292" t="s">
        <v>23</v>
      </c>
      <c r="W9" s="292"/>
      <c r="X9" s="292"/>
      <c r="Y9" s="299"/>
      <c r="Z9" s="299"/>
      <c r="AA9" s="299"/>
      <c r="AB9" s="299"/>
      <c r="AC9" s="30"/>
      <c r="AD9" s="20" t="s">
        <v>15</v>
      </c>
      <c r="AE9" s="19" t="s">
        <v>22</v>
      </c>
      <c r="AF9" s="15"/>
      <c r="AG9" s="15"/>
      <c r="AH9" s="15"/>
      <c r="AI9" s="15"/>
      <c r="AJ9" s="15"/>
      <c r="AK9" s="111"/>
    </row>
    <row r="10" spans="1:40" s="21" customFormat="1" ht="19.5" customHeight="1" thickTop="1" x14ac:dyDescent="0.25">
      <c r="A10" s="205"/>
      <c r="B10" s="15"/>
      <c r="C10" s="15"/>
      <c r="D10" s="15"/>
      <c r="E10" s="15"/>
      <c r="F10" s="15"/>
      <c r="G10" s="22"/>
      <c r="H10" s="22"/>
      <c r="I10" s="22"/>
      <c r="J10" s="23"/>
      <c r="K10" s="23"/>
      <c r="L10" s="22"/>
      <c r="M10" s="24"/>
      <c r="N10" s="24"/>
      <c r="O10" s="25"/>
      <c r="P10" s="26"/>
      <c r="Q10" s="26"/>
      <c r="R10" s="26"/>
      <c r="S10" s="26"/>
      <c r="T10" s="18"/>
      <c r="U10" s="27" t="s">
        <v>21</v>
      </c>
      <c r="V10" s="293" t="s">
        <v>41</v>
      </c>
      <c r="W10" s="293"/>
      <c r="X10" s="293"/>
      <c r="Y10" s="300"/>
      <c r="Z10" s="300"/>
      <c r="AA10" s="300"/>
      <c r="AB10" s="300"/>
      <c r="AC10" s="31"/>
      <c r="AD10" s="28" t="s">
        <v>15</v>
      </c>
      <c r="AE10" s="27" t="s">
        <v>22</v>
      </c>
      <c r="AF10" s="15"/>
      <c r="AG10" s="15"/>
      <c r="AH10" s="15"/>
      <c r="AI10" s="15"/>
      <c r="AJ10" s="15"/>
      <c r="AK10" s="111"/>
    </row>
    <row r="11" spans="1:40" ht="19.5" customHeight="1" x14ac:dyDescent="0.2">
      <c r="A11" s="20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02"/>
    </row>
    <row r="12" spans="1:40" ht="19.5" customHeight="1" x14ac:dyDescent="0.2">
      <c r="A12" s="204"/>
      <c r="B12" s="3"/>
      <c r="C12" s="232" t="s">
        <v>24</v>
      </c>
      <c r="D12" s="232"/>
      <c r="E12" s="232"/>
      <c r="F12" s="232"/>
      <c r="G12" s="232"/>
      <c r="H12" s="232"/>
      <c r="I12" s="232"/>
      <c r="J12" s="232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102"/>
    </row>
    <row r="13" spans="1:40" s="29" customFormat="1" ht="19.5" customHeight="1" x14ac:dyDescent="0.2">
      <c r="A13" s="206"/>
      <c r="B13" s="286" t="s">
        <v>2</v>
      </c>
      <c r="C13" s="287"/>
      <c r="D13" s="287"/>
      <c r="E13" s="287"/>
      <c r="F13" s="287"/>
      <c r="G13" s="287"/>
      <c r="H13" s="287"/>
      <c r="I13" s="287"/>
      <c r="J13" s="288"/>
      <c r="K13" s="227" t="s">
        <v>4</v>
      </c>
      <c r="L13" s="227"/>
      <c r="M13" s="227"/>
      <c r="N13" s="227" t="s">
        <v>5</v>
      </c>
      <c r="O13" s="227"/>
      <c r="P13" s="227" t="s">
        <v>12</v>
      </c>
      <c r="Q13" s="227"/>
      <c r="R13" s="227"/>
      <c r="S13" s="227"/>
      <c r="T13" s="227" t="s">
        <v>13</v>
      </c>
      <c r="U13" s="227"/>
      <c r="V13" s="227"/>
      <c r="W13" s="227"/>
      <c r="X13" s="227"/>
      <c r="Y13" s="227" t="s">
        <v>14</v>
      </c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103"/>
    </row>
    <row r="14" spans="1:40" s="29" customFormat="1" ht="19.5" customHeight="1" x14ac:dyDescent="0.2">
      <c r="A14" s="206"/>
      <c r="B14" s="255" t="s">
        <v>164</v>
      </c>
      <c r="C14" s="256"/>
      <c r="D14" s="256"/>
      <c r="E14" s="256"/>
      <c r="F14" s="256"/>
      <c r="G14" s="256"/>
      <c r="H14" s="256"/>
      <c r="I14" s="256"/>
      <c r="J14" s="257"/>
      <c r="K14" s="227"/>
      <c r="L14" s="227"/>
      <c r="M14" s="227"/>
      <c r="N14" s="227"/>
      <c r="O14" s="227"/>
      <c r="P14" s="227"/>
      <c r="Q14" s="227"/>
      <c r="R14" s="227"/>
      <c r="S14" s="227"/>
      <c r="T14" s="240"/>
      <c r="U14" s="240"/>
      <c r="V14" s="240"/>
      <c r="W14" s="240"/>
      <c r="X14" s="240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103"/>
    </row>
    <row r="15" spans="1:40" ht="19.5" customHeight="1" x14ac:dyDescent="0.2">
      <c r="A15" s="204"/>
      <c r="B15" s="234" t="s">
        <v>37</v>
      </c>
      <c r="C15" s="235"/>
      <c r="D15" s="235"/>
      <c r="E15" s="235"/>
      <c r="F15" s="235"/>
      <c r="G15" s="235"/>
      <c r="H15" s="235"/>
      <c r="I15" s="235"/>
      <c r="J15" s="236"/>
      <c r="K15" s="249">
        <v>1</v>
      </c>
      <c r="L15" s="250"/>
      <c r="M15" s="251"/>
      <c r="N15" s="227" t="s">
        <v>1</v>
      </c>
      <c r="O15" s="227"/>
      <c r="P15" s="227"/>
      <c r="Q15" s="227"/>
      <c r="R15" s="227"/>
      <c r="S15" s="227"/>
      <c r="T15" s="249"/>
      <c r="U15" s="250"/>
      <c r="V15" s="250"/>
      <c r="W15" s="250"/>
      <c r="X15" s="251"/>
      <c r="Y15" s="234" t="s">
        <v>108</v>
      </c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6"/>
      <c r="AK15" s="102"/>
    </row>
    <row r="16" spans="1:40" ht="19.5" customHeight="1" x14ac:dyDescent="0.2">
      <c r="A16" s="204"/>
      <c r="B16" s="234" t="s">
        <v>38</v>
      </c>
      <c r="C16" s="235"/>
      <c r="D16" s="235"/>
      <c r="E16" s="235"/>
      <c r="F16" s="235"/>
      <c r="G16" s="235"/>
      <c r="H16" s="235"/>
      <c r="I16" s="235"/>
      <c r="J16" s="236"/>
      <c r="K16" s="237">
        <v>14.7</v>
      </c>
      <c r="L16" s="238"/>
      <c r="M16" s="239"/>
      <c r="N16" s="227" t="s">
        <v>36</v>
      </c>
      <c r="O16" s="227"/>
      <c r="P16" s="227"/>
      <c r="Q16" s="227"/>
      <c r="R16" s="227"/>
      <c r="S16" s="227"/>
      <c r="T16" s="110"/>
      <c r="U16" s="109"/>
      <c r="V16" s="109"/>
      <c r="W16" s="109"/>
      <c r="X16" s="108"/>
      <c r="Y16" s="234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6"/>
      <c r="AK16" s="102"/>
      <c r="AL16" s="107"/>
      <c r="AM16" s="107"/>
      <c r="AN16" s="107"/>
    </row>
    <row r="17" spans="1:40" ht="19.5" customHeight="1" x14ac:dyDescent="0.2">
      <c r="A17" s="204"/>
      <c r="B17" s="234" t="s">
        <v>191</v>
      </c>
      <c r="C17" s="235"/>
      <c r="D17" s="235"/>
      <c r="E17" s="235"/>
      <c r="F17" s="235"/>
      <c r="G17" s="235"/>
      <c r="H17" s="235"/>
      <c r="I17" s="235"/>
      <c r="J17" s="236"/>
      <c r="K17" s="196" t="s">
        <v>201</v>
      </c>
      <c r="L17" s="197"/>
      <c r="M17" s="198"/>
      <c r="N17" s="199"/>
      <c r="O17" s="200"/>
      <c r="P17" s="195"/>
      <c r="Q17" s="195"/>
      <c r="R17" s="195"/>
      <c r="S17" s="195"/>
      <c r="T17" s="192"/>
      <c r="U17" s="193"/>
      <c r="V17" s="193"/>
      <c r="W17" s="193"/>
      <c r="X17" s="194"/>
      <c r="Y17" s="199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0"/>
      <c r="AK17" s="102"/>
    </row>
    <row r="18" spans="1:40" ht="19.5" customHeight="1" x14ac:dyDescent="0.2">
      <c r="A18" s="204"/>
      <c r="B18" s="234" t="s">
        <v>198</v>
      </c>
      <c r="C18" s="235"/>
      <c r="D18" s="235"/>
      <c r="E18" s="235"/>
      <c r="F18" s="235"/>
      <c r="G18" s="235"/>
      <c r="H18" s="235"/>
      <c r="I18" s="235"/>
      <c r="J18" s="236"/>
      <c r="K18" s="258">
        <v>100</v>
      </c>
      <c r="L18" s="259"/>
      <c r="M18" s="260"/>
      <c r="N18" s="227" t="s">
        <v>36</v>
      </c>
      <c r="O18" s="227"/>
      <c r="P18" s="241"/>
      <c r="Q18" s="241"/>
      <c r="R18" s="241"/>
      <c r="S18" s="241"/>
      <c r="T18" s="110"/>
      <c r="U18" s="109"/>
      <c r="V18" s="109"/>
      <c r="W18" s="109"/>
      <c r="X18" s="108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102"/>
    </row>
    <row r="19" spans="1:40" ht="19.5" customHeight="1" x14ac:dyDescent="0.2">
      <c r="A19" s="204"/>
      <c r="B19" s="234" t="s">
        <v>199</v>
      </c>
      <c r="C19" s="235"/>
      <c r="D19" s="235"/>
      <c r="E19" s="235"/>
      <c r="F19" s="235"/>
      <c r="G19" s="235"/>
      <c r="H19" s="235"/>
      <c r="I19" s="235"/>
      <c r="J19" s="236"/>
      <c r="K19" s="258">
        <v>10</v>
      </c>
      <c r="L19" s="259"/>
      <c r="M19" s="260"/>
      <c r="N19" s="227" t="s">
        <v>36</v>
      </c>
      <c r="O19" s="227"/>
      <c r="P19" s="227"/>
      <c r="Q19" s="227"/>
      <c r="R19" s="227"/>
      <c r="S19" s="227"/>
      <c r="T19" s="246"/>
      <c r="U19" s="247"/>
      <c r="V19" s="247"/>
      <c r="W19" s="247"/>
      <c r="X19" s="248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102"/>
    </row>
    <row r="20" spans="1:40" ht="19.5" customHeight="1" x14ac:dyDescent="0.2">
      <c r="A20" s="204"/>
      <c r="B20" s="234" t="s">
        <v>200</v>
      </c>
      <c r="C20" s="235"/>
      <c r="D20" s="235"/>
      <c r="E20" s="235"/>
      <c r="F20" s="235"/>
      <c r="G20" s="235"/>
      <c r="H20" s="235"/>
      <c r="I20" s="235"/>
      <c r="J20" s="236"/>
      <c r="K20" s="258"/>
      <c r="L20" s="259"/>
      <c r="M20" s="260"/>
      <c r="N20" s="227"/>
      <c r="O20" s="227"/>
      <c r="P20" s="227"/>
      <c r="Q20" s="227"/>
      <c r="R20" s="227"/>
      <c r="S20" s="227"/>
      <c r="T20" s="246"/>
      <c r="U20" s="247"/>
      <c r="V20" s="247"/>
      <c r="W20" s="247"/>
      <c r="X20" s="248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102"/>
    </row>
    <row r="21" spans="1:40" ht="19.5" customHeight="1" x14ac:dyDescent="0.2">
      <c r="A21" s="204"/>
      <c r="B21" s="252"/>
      <c r="C21" s="253"/>
      <c r="D21" s="253"/>
      <c r="E21" s="253"/>
      <c r="F21" s="253"/>
      <c r="G21" s="253"/>
      <c r="H21" s="253"/>
      <c r="I21" s="253"/>
      <c r="J21" s="254"/>
      <c r="K21" s="241"/>
      <c r="L21" s="241"/>
      <c r="M21" s="241"/>
      <c r="N21" s="241"/>
      <c r="O21" s="241"/>
      <c r="P21" s="241"/>
      <c r="Q21" s="241"/>
      <c r="R21" s="241"/>
      <c r="S21" s="241"/>
      <c r="T21" s="242"/>
      <c r="U21" s="242"/>
      <c r="V21" s="242"/>
      <c r="W21" s="242"/>
      <c r="X21" s="242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102"/>
    </row>
    <row r="22" spans="1:40" s="29" customFormat="1" ht="19.5" customHeight="1" x14ac:dyDescent="0.2">
      <c r="A22" s="206"/>
      <c r="B22" s="255" t="s">
        <v>173</v>
      </c>
      <c r="C22" s="256"/>
      <c r="D22" s="256"/>
      <c r="E22" s="256"/>
      <c r="F22" s="256"/>
      <c r="G22" s="256"/>
      <c r="H22" s="256"/>
      <c r="I22" s="256"/>
      <c r="J22" s="257"/>
      <c r="K22" s="227"/>
      <c r="L22" s="227"/>
      <c r="M22" s="227"/>
      <c r="N22" s="227"/>
      <c r="O22" s="227"/>
      <c r="P22" s="227"/>
      <c r="Q22" s="227"/>
      <c r="R22" s="227"/>
      <c r="S22" s="227"/>
      <c r="T22" s="240"/>
      <c r="U22" s="240"/>
      <c r="V22" s="240"/>
      <c r="W22" s="240"/>
      <c r="X22" s="240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103"/>
    </row>
    <row r="23" spans="1:40" ht="19.5" customHeight="1" x14ac:dyDescent="0.2">
      <c r="A23" s="204"/>
      <c r="B23" s="234" t="s">
        <v>37</v>
      </c>
      <c r="C23" s="235"/>
      <c r="D23" s="235"/>
      <c r="E23" s="235"/>
      <c r="F23" s="235"/>
      <c r="G23" s="235"/>
      <c r="H23" s="235"/>
      <c r="I23" s="235"/>
      <c r="J23" s="236"/>
      <c r="K23" s="249">
        <v>1</v>
      </c>
      <c r="L23" s="250"/>
      <c r="M23" s="251"/>
      <c r="N23" s="227" t="s">
        <v>1</v>
      </c>
      <c r="O23" s="227"/>
      <c r="P23" s="227"/>
      <c r="Q23" s="227"/>
      <c r="R23" s="227"/>
      <c r="S23" s="227"/>
      <c r="T23" s="249"/>
      <c r="U23" s="250"/>
      <c r="V23" s="250"/>
      <c r="W23" s="250"/>
      <c r="X23" s="251"/>
      <c r="Y23" s="234" t="s">
        <v>107</v>
      </c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6"/>
      <c r="AK23" s="102"/>
    </row>
    <row r="24" spans="1:40" ht="19.5" customHeight="1" x14ac:dyDescent="0.2">
      <c r="A24" s="204"/>
      <c r="B24" s="234" t="s">
        <v>165</v>
      </c>
      <c r="C24" s="235"/>
      <c r="D24" s="235"/>
      <c r="E24" s="235"/>
      <c r="F24" s="235"/>
      <c r="G24" s="235"/>
      <c r="H24" s="235"/>
      <c r="I24" s="235"/>
      <c r="J24" s="236"/>
      <c r="K24" s="237">
        <v>1</v>
      </c>
      <c r="L24" s="238"/>
      <c r="M24" s="239"/>
      <c r="N24" s="227" t="s">
        <v>36</v>
      </c>
      <c r="O24" s="227"/>
      <c r="P24" s="227"/>
      <c r="Q24" s="227"/>
      <c r="R24" s="227"/>
      <c r="S24" s="227"/>
      <c r="T24" s="182"/>
      <c r="U24" s="183"/>
      <c r="V24" s="183"/>
      <c r="W24" s="183"/>
      <c r="X24" s="184"/>
      <c r="Y24" s="179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1"/>
      <c r="AK24" s="102"/>
    </row>
    <row r="25" spans="1:40" ht="19.5" customHeight="1" x14ac:dyDescent="0.2">
      <c r="A25" s="204"/>
      <c r="B25" s="234" t="s">
        <v>166</v>
      </c>
      <c r="C25" s="235"/>
      <c r="D25" s="235"/>
      <c r="E25" s="235"/>
      <c r="F25" s="235"/>
      <c r="G25" s="235"/>
      <c r="H25" s="235"/>
      <c r="I25" s="235"/>
      <c r="J25" s="236"/>
      <c r="K25" s="237">
        <v>21</v>
      </c>
      <c r="L25" s="238"/>
      <c r="M25" s="239"/>
      <c r="N25" s="227" t="s">
        <v>36</v>
      </c>
      <c r="O25" s="227"/>
      <c r="P25" s="227"/>
      <c r="Q25" s="227"/>
      <c r="R25" s="227"/>
      <c r="S25" s="227"/>
      <c r="T25" s="110"/>
      <c r="U25" s="109"/>
      <c r="V25" s="109"/>
      <c r="W25" s="109"/>
      <c r="X25" s="108"/>
      <c r="Y25" s="234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6"/>
      <c r="AK25" s="102"/>
      <c r="AL25" s="107"/>
      <c r="AM25" s="107"/>
      <c r="AN25" s="107"/>
    </row>
    <row r="26" spans="1:40" ht="19.5" customHeight="1" x14ac:dyDescent="0.2">
      <c r="A26" s="204"/>
      <c r="B26" s="234" t="s">
        <v>174</v>
      </c>
      <c r="C26" s="235"/>
      <c r="D26" s="235"/>
      <c r="E26" s="235"/>
      <c r="F26" s="235"/>
      <c r="G26" s="235"/>
      <c r="H26" s="235"/>
      <c r="I26" s="235"/>
      <c r="J26" s="236"/>
      <c r="K26" s="227"/>
      <c r="L26" s="227"/>
      <c r="M26" s="227"/>
      <c r="N26" s="227"/>
      <c r="O26" s="227"/>
      <c r="P26" s="227"/>
      <c r="Q26" s="227"/>
      <c r="R26" s="227"/>
      <c r="S26" s="227"/>
      <c r="T26" s="106"/>
      <c r="U26" s="105"/>
      <c r="V26" s="105"/>
      <c r="W26" s="105"/>
      <c r="X26" s="104"/>
      <c r="Y26" s="286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8"/>
      <c r="AK26" s="102"/>
    </row>
    <row r="27" spans="1:40" ht="19.5" customHeight="1" x14ac:dyDescent="0.2">
      <c r="A27" s="204"/>
      <c r="B27" s="234" t="s">
        <v>175</v>
      </c>
      <c r="C27" s="235"/>
      <c r="D27" s="235"/>
      <c r="E27" s="235"/>
      <c r="F27" s="235"/>
      <c r="G27" s="235"/>
      <c r="H27" s="235"/>
      <c r="I27" s="235"/>
      <c r="J27" s="236"/>
      <c r="K27" s="258">
        <v>10</v>
      </c>
      <c r="L27" s="259"/>
      <c r="M27" s="260"/>
      <c r="N27" s="227" t="s">
        <v>36</v>
      </c>
      <c r="O27" s="227"/>
      <c r="P27" s="227"/>
      <c r="Q27" s="227"/>
      <c r="R27" s="227"/>
      <c r="S27" s="227"/>
      <c r="T27" s="246"/>
      <c r="U27" s="247"/>
      <c r="V27" s="247"/>
      <c r="W27" s="247"/>
      <c r="X27" s="248"/>
      <c r="Y27" s="227"/>
      <c r="Z27" s="227"/>
      <c r="AA27" s="227"/>
      <c r="AB27" s="227"/>
      <c r="AC27" s="227"/>
      <c r="AD27" s="227"/>
      <c r="AE27" s="227"/>
      <c r="AF27" s="227"/>
      <c r="AG27" s="227"/>
      <c r="AH27" s="227"/>
      <c r="AI27" s="227"/>
      <c r="AJ27" s="227"/>
      <c r="AK27" s="102"/>
    </row>
    <row r="28" spans="1:40" ht="19.5" customHeight="1" x14ac:dyDescent="0.2">
      <c r="A28" s="204"/>
      <c r="B28" s="234" t="s">
        <v>176</v>
      </c>
      <c r="C28" s="235"/>
      <c r="D28" s="235"/>
      <c r="E28" s="235"/>
      <c r="F28" s="235"/>
      <c r="G28" s="235"/>
      <c r="H28" s="235"/>
      <c r="I28" s="235"/>
      <c r="J28" s="236"/>
      <c r="K28" s="258"/>
      <c r="L28" s="259"/>
      <c r="M28" s="260"/>
      <c r="N28" s="227"/>
      <c r="O28" s="227"/>
      <c r="P28" s="227"/>
      <c r="Q28" s="227"/>
      <c r="R28" s="227"/>
      <c r="S28" s="227"/>
      <c r="T28" s="246"/>
      <c r="U28" s="247"/>
      <c r="V28" s="247"/>
      <c r="W28" s="247"/>
      <c r="X28" s="248"/>
      <c r="Y28" s="227"/>
      <c r="Z28" s="227"/>
      <c r="AA28" s="227"/>
      <c r="AB28" s="227"/>
      <c r="AC28" s="227"/>
      <c r="AD28" s="227"/>
      <c r="AE28" s="227"/>
      <c r="AF28" s="227"/>
      <c r="AG28" s="227"/>
      <c r="AH28" s="227"/>
      <c r="AI28" s="227"/>
      <c r="AJ28" s="227"/>
      <c r="AK28" s="102"/>
    </row>
    <row r="29" spans="1:40" ht="19.5" customHeight="1" x14ac:dyDescent="0.2">
      <c r="A29" s="204"/>
      <c r="B29" s="252"/>
      <c r="C29" s="253"/>
      <c r="D29" s="253"/>
      <c r="E29" s="253"/>
      <c r="F29" s="253"/>
      <c r="G29" s="253"/>
      <c r="H29" s="253"/>
      <c r="I29" s="253"/>
      <c r="J29" s="254"/>
      <c r="K29" s="241"/>
      <c r="L29" s="241"/>
      <c r="M29" s="241"/>
      <c r="N29" s="241"/>
      <c r="O29" s="241"/>
      <c r="P29" s="241"/>
      <c r="Q29" s="241"/>
      <c r="R29" s="241"/>
      <c r="S29" s="241"/>
      <c r="T29" s="242"/>
      <c r="U29" s="242"/>
      <c r="V29" s="242"/>
      <c r="W29" s="242"/>
      <c r="X29" s="242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102"/>
    </row>
    <row r="30" spans="1:40" s="29" customFormat="1" ht="19.5" customHeight="1" x14ac:dyDescent="0.2">
      <c r="A30" s="206"/>
      <c r="B30" s="255" t="s">
        <v>173</v>
      </c>
      <c r="C30" s="256"/>
      <c r="D30" s="256"/>
      <c r="E30" s="256"/>
      <c r="F30" s="256"/>
      <c r="G30" s="256"/>
      <c r="H30" s="256"/>
      <c r="I30" s="256"/>
      <c r="J30" s="257"/>
      <c r="K30" s="227"/>
      <c r="L30" s="227"/>
      <c r="M30" s="227"/>
      <c r="N30" s="227"/>
      <c r="O30" s="227"/>
      <c r="P30" s="227"/>
      <c r="Q30" s="227"/>
      <c r="R30" s="227"/>
      <c r="S30" s="227"/>
      <c r="T30" s="240"/>
      <c r="U30" s="240"/>
      <c r="V30" s="240"/>
      <c r="W30" s="240"/>
      <c r="X30" s="240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103"/>
    </row>
    <row r="31" spans="1:40" ht="19.5" customHeight="1" x14ac:dyDescent="0.2">
      <c r="A31" s="204"/>
      <c r="B31" s="234" t="s">
        <v>37</v>
      </c>
      <c r="C31" s="235"/>
      <c r="D31" s="235"/>
      <c r="E31" s="235"/>
      <c r="F31" s="235"/>
      <c r="G31" s="235"/>
      <c r="H31" s="235"/>
      <c r="I31" s="235"/>
      <c r="J31" s="236"/>
      <c r="K31" s="249">
        <v>1</v>
      </c>
      <c r="L31" s="250"/>
      <c r="M31" s="251"/>
      <c r="N31" s="227" t="s">
        <v>1</v>
      </c>
      <c r="O31" s="227"/>
      <c r="P31" s="227"/>
      <c r="Q31" s="227"/>
      <c r="R31" s="227"/>
      <c r="S31" s="227"/>
      <c r="T31" s="249"/>
      <c r="U31" s="250"/>
      <c r="V31" s="250"/>
      <c r="W31" s="250"/>
      <c r="X31" s="251"/>
      <c r="Y31" s="234" t="s">
        <v>106</v>
      </c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6"/>
      <c r="AK31" s="102"/>
    </row>
    <row r="32" spans="1:40" ht="19.5" customHeight="1" x14ac:dyDescent="0.2">
      <c r="A32" s="204"/>
      <c r="B32" s="234" t="s">
        <v>165</v>
      </c>
      <c r="C32" s="235"/>
      <c r="D32" s="235"/>
      <c r="E32" s="235"/>
      <c r="F32" s="235"/>
      <c r="G32" s="235"/>
      <c r="H32" s="235"/>
      <c r="I32" s="235"/>
      <c r="J32" s="236"/>
      <c r="K32" s="237">
        <v>1</v>
      </c>
      <c r="L32" s="238"/>
      <c r="M32" s="239"/>
      <c r="N32" s="227" t="s">
        <v>36</v>
      </c>
      <c r="O32" s="227"/>
      <c r="P32" s="227"/>
      <c r="Q32" s="227"/>
      <c r="R32" s="227"/>
      <c r="S32" s="227"/>
      <c r="T32" s="182"/>
      <c r="U32" s="183"/>
      <c r="V32" s="183"/>
      <c r="W32" s="183"/>
      <c r="X32" s="184"/>
      <c r="Y32" s="179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1"/>
      <c r="AK32" s="102"/>
    </row>
    <row r="33" spans="1:45" ht="19.5" customHeight="1" x14ac:dyDescent="0.2">
      <c r="A33" s="204"/>
      <c r="B33" s="234" t="s">
        <v>166</v>
      </c>
      <c r="C33" s="235"/>
      <c r="D33" s="235"/>
      <c r="E33" s="235"/>
      <c r="F33" s="235"/>
      <c r="G33" s="235"/>
      <c r="H33" s="235"/>
      <c r="I33" s="235"/>
      <c r="J33" s="236"/>
      <c r="K33" s="237">
        <v>21</v>
      </c>
      <c r="L33" s="238"/>
      <c r="M33" s="239"/>
      <c r="N33" s="227" t="s">
        <v>36</v>
      </c>
      <c r="O33" s="227"/>
      <c r="P33" s="227"/>
      <c r="Q33" s="227"/>
      <c r="R33" s="227"/>
      <c r="S33" s="227"/>
      <c r="T33" s="110"/>
      <c r="U33" s="109"/>
      <c r="V33" s="109"/>
      <c r="W33" s="109"/>
      <c r="X33" s="108"/>
      <c r="Y33" s="234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6"/>
      <c r="AK33" s="102"/>
      <c r="AL33" s="107"/>
      <c r="AM33" s="107"/>
      <c r="AN33" s="107"/>
    </row>
    <row r="34" spans="1:45" ht="19.5" customHeight="1" x14ac:dyDescent="0.2">
      <c r="A34" s="204"/>
      <c r="B34" s="234" t="s">
        <v>177</v>
      </c>
      <c r="C34" s="235"/>
      <c r="D34" s="235"/>
      <c r="E34" s="235"/>
      <c r="F34" s="235"/>
      <c r="G34" s="235"/>
      <c r="H34" s="235"/>
      <c r="I34" s="235"/>
      <c r="J34" s="236"/>
      <c r="K34" s="227"/>
      <c r="L34" s="227"/>
      <c r="M34" s="227"/>
      <c r="N34" s="227"/>
      <c r="O34" s="227"/>
      <c r="P34" s="227"/>
      <c r="Q34" s="227"/>
      <c r="R34" s="227"/>
      <c r="S34" s="227"/>
      <c r="T34" s="106"/>
      <c r="U34" s="105"/>
      <c r="V34" s="105"/>
      <c r="W34" s="105"/>
      <c r="X34" s="104"/>
      <c r="Y34" s="286"/>
      <c r="Z34" s="287"/>
      <c r="AA34" s="287"/>
      <c r="AB34" s="287"/>
      <c r="AC34" s="287"/>
      <c r="AD34" s="287"/>
      <c r="AE34" s="287"/>
      <c r="AF34" s="287"/>
      <c r="AG34" s="287"/>
      <c r="AH34" s="287"/>
      <c r="AI34" s="287"/>
      <c r="AJ34" s="288"/>
      <c r="AK34" s="102"/>
    </row>
    <row r="35" spans="1:45" ht="19.5" customHeight="1" x14ac:dyDescent="0.2">
      <c r="A35" s="204"/>
      <c r="B35" s="234" t="s">
        <v>178</v>
      </c>
      <c r="C35" s="235"/>
      <c r="D35" s="235"/>
      <c r="E35" s="235"/>
      <c r="F35" s="235"/>
      <c r="G35" s="235"/>
      <c r="H35" s="235"/>
      <c r="I35" s="235"/>
      <c r="J35" s="236"/>
      <c r="K35" s="258">
        <v>10</v>
      </c>
      <c r="L35" s="259"/>
      <c r="M35" s="260"/>
      <c r="N35" s="227" t="s">
        <v>36</v>
      </c>
      <c r="O35" s="227"/>
      <c r="P35" s="227"/>
      <c r="Q35" s="227"/>
      <c r="R35" s="227"/>
      <c r="S35" s="227"/>
      <c r="T35" s="246"/>
      <c r="U35" s="247"/>
      <c r="V35" s="247"/>
      <c r="W35" s="247"/>
      <c r="X35" s="248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102"/>
    </row>
    <row r="36" spans="1:45" ht="19.5" customHeight="1" x14ac:dyDescent="0.2">
      <c r="A36" s="204"/>
      <c r="B36" s="234" t="s">
        <v>179</v>
      </c>
      <c r="C36" s="235"/>
      <c r="D36" s="235"/>
      <c r="E36" s="235"/>
      <c r="F36" s="235"/>
      <c r="G36" s="235"/>
      <c r="H36" s="235"/>
      <c r="I36" s="235"/>
      <c r="J36" s="236"/>
      <c r="K36" s="258"/>
      <c r="L36" s="259"/>
      <c r="M36" s="260"/>
      <c r="N36" s="227"/>
      <c r="O36" s="227"/>
      <c r="P36" s="227"/>
      <c r="Q36" s="227"/>
      <c r="R36" s="227"/>
      <c r="S36" s="227"/>
      <c r="T36" s="246"/>
      <c r="U36" s="247"/>
      <c r="V36" s="247"/>
      <c r="W36" s="247"/>
      <c r="X36" s="248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102"/>
    </row>
    <row r="37" spans="1:45" ht="19.5" customHeight="1" x14ac:dyDescent="0.2">
      <c r="A37" s="204"/>
      <c r="B37" s="252"/>
      <c r="C37" s="253"/>
      <c r="D37" s="253"/>
      <c r="E37" s="253"/>
      <c r="F37" s="253"/>
      <c r="G37" s="253"/>
      <c r="H37" s="253"/>
      <c r="I37" s="253"/>
      <c r="J37" s="254"/>
      <c r="K37" s="241"/>
      <c r="L37" s="241"/>
      <c r="M37" s="241"/>
      <c r="N37" s="241"/>
      <c r="O37" s="241"/>
      <c r="P37" s="241"/>
      <c r="Q37" s="241"/>
      <c r="R37" s="241"/>
      <c r="S37" s="241"/>
      <c r="T37" s="242"/>
      <c r="U37" s="242"/>
      <c r="V37" s="242"/>
      <c r="W37" s="242"/>
      <c r="X37" s="242"/>
      <c r="Y37" s="241"/>
      <c r="Z37" s="241"/>
      <c r="AA37" s="241"/>
      <c r="AB37" s="241"/>
      <c r="AC37" s="241"/>
      <c r="AD37" s="241"/>
      <c r="AE37" s="241"/>
      <c r="AF37" s="241"/>
      <c r="AG37" s="241"/>
      <c r="AH37" s="241"/>
      <c r="AI37" s="241"/>
      <c r="AJ37" s="241"/>
      <c r="AK37" s="102"/>
    </row>
    <row r="38" spans="1:45" s="29" customFormat="1" ht="19.5" customHeight="1" x14ac:dyDescent="0.2">
      <c r="A38" s="206"/>
      <c r="B38" s="255" t="s">
        <v>44</v>
      </c>
      <c r="C38" s="256"/>
      <c r="D38" s="256"/>
      <c r="E38" s="256"/>
      <c r="F38" s="256"/>
      <c r="G38" s="256"/>
      <c r="H38" s="256"/>
      <c r="I38" s="256"/>
      <c r="J38" s="257"/>
      <c r="K38" s="227"/>
      <c r="L38" s="227"/>
      <c r="M38" s="227"/>
      <c r="N38" s="227"/>
      <c r="O38" s="227"/>
      <c r="P38" s="227"/>
      <c r="Q38" s="227"/>
      <c r="R38" s="227"/>
      <c r="S38" s="227"/>
      <c r="T38" s="240"/>
      <c r="U38" s="240"/>
      <c r="V38" s="240"/>
      <c r="W38" s="240"/>
      <c r="X38" s="240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103"/>
    </row>
    <row r="39" spans="1:45" ht="19.5" customHeight="1" x14ac:dyDescent="0.2">
      <c r="A39" s="204"/>
      <c r="B39" s="234" t="s">
        <v>105</v>
      </c>
      <c r="C39" s="235"/>
      <c r="D39" s="235"/>
      <c r="E39" s="235"/>
      <c r="F39" s="235"/>
      <c r="G39" s="235"/>
      <c r="H39" s="235"/>
      <c r="I39" s="235"/>
      <c r="J39" s="236"/>
      <c r="K39" s="227"/>
      <c r="L39" s="227"/>
      <c r="M39" s="227"/>
      <c r="N39" s="227"/>
      <c r="O39" s="227"/>
      <c r="P39" s="227"/>
      <c r="Q39" s="227"/>
      <c r="R39" s="227"/>
      <c r="S39" s="227"/>
      <c r="T39" s="246"/>
      <c r="U39" s="247"/>
      <c r="V39" s="247"/>
      <c r="W39" s="247"/>
      <c r="X39" s="248"/>
      <c r="Y39" s="351"/>
      <c r="Z39" s="352"/>
      <c r="AA39" s="352"/>
      <c r="AB39" s="352"/>
      <c r="AC39" s="352"/>
      <c r="AD39" s="352"/>
      <c r="AE39" s="352"/>
      <c r="AF39" s="352"/>
      <c r="AG39" s="352"/>
      <c r="AH39" s="352"/>
      <c r="AI39" s="352"/>
      <c r="AJ39" s="353"/>
      <c r="AK39" s="102"/>
    </row>
    <row r="40" spans="1:45" ht="19.5" customHeight="1" thickBot="1" x14ac:dyDescent="0.25">
      <c r="A40" s="204"/>
      <c r="B40" s="234" t="s">
        <v>104</v>
      </c>
      <c r="C40" s="235"/>
      <c r="D40" s="235"/>
      <c r="E40" s="235"/>
      <c r="F40" s="235"/>
      <c r="G40" s="235"/>
      <c r="H40" s="235"/>
      <c r="I40" s="235"/>
      <c r="J40" s="236"/>
      <c r="K40" s="258"/>
      <c r="L40" s="259"/>
      <c r="M40" s="260"/>
      <c r="N40" s="227"/>
      <c r="O40" s="227"/>
      <c r="P40" s="227"/>
      <c r="Q40" s="227"/>
      <c r="R40" s="227"/>
      <c r="S40" s="227"/>
      <c r="T40" s="348"/>
      <c r="U40" s="349"/>
      <c r="V40" s="349"/>
      <c r="W40" s="349"/>
      <c r="X40" s="350"/>
      <c r="Y40" s="351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3"/>
      <c r="AK40" s="102"/>
    </row>
    <row r="41" spans="1:45" ht="19.5" customHeight="1" thickTop="1" thickBot="1" x14ac:dyDescent="0.25">
      <c r="A41" s="204"/>
      <c r="B41" s="234" t="s">
        <v>103</v>
      </c>
      <c r="C41" s="235"/>
      <c r="D41" s="235"/>
      <c r="E41" s="235"/>
      <c r="F41" s="235"/>
      <c r="G41" s="235"/>
      <c r="H41" s="235"/>
      <c r="I41" s="235"/>
      <c r="J41" s="236"/>
      <c r="K41" s="258"/>
      <c r="L41" s="259"/>
      <c r="M41" s="260"/>
      <c r="N41" s="227"/>
      <c r="O41" s="227"/>
      <c r="P41" s="227"/>
      <c r="Q41" s="227"/>
      <c r="R41" s="227"/>
      <c r="S41" s="286"/>
      <c r="T41" s="354"/>
      <c r="U41" s="355"/>
      <c r="V41" s="355"/>
      <c r="W41" s="355"/>
      <c r="X41" s="356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3"/>
      <c r="AK41" s="102"/>
    </row>
    <row r="42" spans="1:45" ht="19.5" customHeight="1" thickTop="1" x14ac:dyDescent="0.2">
      <c r="A42" s="204"/>
      <c r="B42" s="252"/>
      <c r="C42" s="253"/>
      <c r="D42" s="253"/>
      <c r="E42" s="253"/>
      <c r="F42" s="253"/>
      <c r="G42" s="253"/>
      <c r="H42" s="253"/>
      <c r="I42" s="253"/>
      <c r="J42" s="254"/>
      <c r="K42" s="241"/>
      <c r="L42" s="241"/>
      <c r="M42" s="241"/>
      <c r="N42" s="241"/>
      <c r="O42" s="241"/>
      <c r="P42" s="241"/>
      <c r="Q42" s="241"/>
      <c r="R42" s="241"/>
      <c r="S42" s="241"/>
      <c r="T42" s="357"/>
      <c r="U42" s="357"/>
      <c r="V42" s="357"/>
      <c r="W42" s="357"/>
      <c r="X42" s="357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102"/>
    </row>
    <row r="43" spans="1:45" ht="19.5" customHeight="1" x14ac:dyDescent="0.2">
      <c r="A43" s="101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99"/>
    </row>
    <row r="44" spans="1:45" ht="20.149999999999999" customHeight="1" x14ac:dyDescent="0.2"/>
    <row r="45" spans="1:45" ht="20.149999999999999" customHeight="1" x14ac:dyDescent="0.2"/>
    <row r="46" spans="1:45" ht="20.149999999999999" customHeight="1" x14ac:dyDescent="0.2">
      <c r="AN46" s="273">
        <f>218645*22.2</f>
        <v>4853919</v>
      </c>
      <c r="AO46" s="273"/>
      <c r="AP46" s="273"/>
      <c r="AQ46" s="273"/>
      <c r="AR46" s="273"/>
      <c r="AS46" s="273"/>
    </row>
    <row r="47" spans="1:45" ht="20.149999999999999" customHeight="1" x14ac:dyDescent="0.2"/>
    <row r="48" spans="1:45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  <row r="64" ht="20.149999999999999" customHeight="1" x14ac:dyDescent="0.2"/>
    <row r="65" ht="20.149999999999999" customHeight="1" x14ac:dyDescent="0.2"/>
    <row r="66" ht="20.149999999999999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</sheetData>
  <mergeCells count="178">
    <mergeCell ref="Y42:AJ42"/>
    <mergeCell ref="Y36:AJ36"/>
    <mergeCell ref="T40:X40"/>
    <mergeCell ref="Y40:AJ40"/>
    <mergeCell ref="T41:X41"/>
    <mergeCell ref="Y41:AJ41"/>
    <mergeCell ref="B40:J40"/>
    <mergeCell ref="K40:M40"/>
    <mergeCell ref="N40:O40"/>
    <mergeCell ref="P40:S40"/>
    <mergeCell ref="B42:J42"/>
    <mergeCell ref="K42:M42"/>
    <mergeCell ref="N42:O42"/>
    <mergeCell ref="P42:S42"/>
    <mergeCell ref="Y38:AJ38"/>
    <mergeCell ref="T42:X42"/>
    <mergeCell ref="B41:J41"/>
    <mergeCell ref="K41:M41"/>
    <mergeCell ref="N41:O41"/>
    <mergeCell ref="P41:S41"/>
    <mergeCell ref="Y39:AJ39"/>
    <mergeCell ref="T39:X39"/>
    <mergeCell ref="T38:X38"/>
    <mergeCell ref="B38:J38"/>
    <mergeCell ref="K38:M38"/>
    <mergeCell ref="B39:J39"/>
    <mergeCell ref="K39:M39"/>
    <mergeCell ref="N39:O39"/>
    <mergeCell ref="P39:S39"/>
    <mergeCell ref="N38:O38"/>
    <mergeCell ref="B33:J33"/>
    <mergeCell ref="K33:M33"/>
    <mergeCell ref="N33:O33"/>
    <mergeCell ref="P33:S33"/>
    <mergeCell ref="P38:S38"/>
    <mergeCell ref="B34:J34"/>
    <mergeCell ref="K34:M34"/>
    <mergeCell ref="B35:J35"/>
    <mergeCell ref="K35:M35"/>
    <mergeCell ref="B37:J37"/>
    <mergeCell ref="K37:M37"/>
    <mergeCell ref="B36:J36"/>
    <mergeCell ref="K36:M36"/>
    <mergeCell ref="T31:X31"/>
    <mergeCell ref="Y31:AJ31"/>
    <mergeCell ref="Y33:AJ33"/>
    <mergeCell ref="N34:O34"/>
    <mergeCell ref="P34:S34"/>
    <mergeCell ref="Y34:AJ34"/>
    <mergeCell ref="T35:X35"/>
    <mergeCell ref="P36:S36"/>
    <mergeCell ref="Y37:AJ37"/>
    <mergeCell ref="T37:X37"/>
    <mergeCell ref="T36:X36"/>
    <mergeCell ref="Y35:AJ35"/>
    <mergeCell ref="N35:O35"/>
    <mergeCell ref="P35:S35"/>
    <mergeCell ref="N37:O37"/>
    <mergeCell ref="P37:S37"/>
    <mergeCell ref="N36:O36"/>
    <mergeCell ref="Y30:AJ30"/>
    <mergeCell ref="B29:J29"/>
    <mergeCell ref="K29:M29"/>
    <mergeCell ref="B30:J30"/>
    <mergeCell ref="K30:M30"/>
    <mergeCell ref="N30:O30"/>
    <mergeCell ref="P30:S30"/>
    <mergeCell ref="N29:O29"/>
    <mergeCell ref="P29:S29"/>
    <mergeCell ref="T30:X30"/>
    <mergeCell ref="T27:X27"/>
    <mergeCell ref="Y27:AJ27"/>
    <mergeCell ref="B27:J27"/>
    <mergeCell ref="K27:M27"/>
    <mergeCell ref="N27:O27"/>
    <mergeCell ref="P27:S27"/>
    <mergeCell ref="Y28:AJ28"/>
    <mergeCell ref="T29:X29"/>
    <mergeCell ref="Y29:AJ29"/>
    <mergeCell ref="B28:J28"/>
    <mergeCell ref="K28:M28"/>
    <mergeCell ref="N28:O28"/>
    <mergeCell ref="P28:S28"/>
    <mergeCell ref="T28:X28"/>
    <mergeCell ref="T22:X22"/>
    <mergeCell ref="B26:J26"/>
    <mergeCell ref="K26:M26"/>
    <mergeCell ref="Y20:AJ20"/>
    <mergeCell ref="K19:M19"/>
    <mergeCell ref="P21:S21"/>
    <mergeCell ref="T21:X21"/>
    <mergeCell ref="Y21:AJ21"/>
    <mergeCell ref="K21:M21"/>
    <mergeCell ref="Y22:AJ22"/>
    <mergeCell ref="B23:J23"/>
    <mergeCell ref="K23:M23"/>
    <mergeCell ref="N23:O23"/>
    <mergeCell ref="P23:S23"/>
    <mergeCell ref="T23:X23"/>
    <mergeCell ref="Y23:AJ23"/>
    <mergeCell ref="B22:J22"/>
    <mergeCell ref="K22:M22"/>
    <mergeCell ref="N22:O22"/>
    <mergeCell ref="Y25:AJ25"/>
    <mergeCell ref="N26:O26"/>
    <mergeCell ref="P26:S26"/>
    <mergeCell ref="Y26:AJ26"/>
    <mergeCell ref="B25:J25"/>
    <mergeCell ref="Y19:AJ19"/>
    <mergeCell ref="P16:S16"/>
    <mergeCell ref="N21:O21"/>
    <mergeCell ref="B20:J20"/>
    <mergeCell ref="K20:M20"/>
    <mergeCell ref="N20:O20"/>
    <mergeCell ref="P20:S20"/>
    <mergeCell ref="B19:J19"/>
    <mergeCell ref="B21:J21"/>
    <mergeCell ref="Y18:AJ18"/>
    <mergeCell ref="N18:O18"/>
    <mergeCell ref="P18:S18"/>
    <mergeCell ref="B18:J18"/>
    <mergeCell ref="K18:M18"/>
    <mergeCell ref="AN46:AS46"/>
    <mergeCell ref="N14:O14"/>
    <mergeCell ref="T14:X14"/>
    <mergeCell ref="B2:AJ2"/>
    <mergeCell ref="B4:AJ4"/>
    <mergeCell ref="C5:AJ5"/>
    <mergeCell ref="Y15:AJ15"/>
    <mergeCell ref="B16:J16"/>
    <mergeCell ref="K16:M16"/>
    <mergeCell ref="N16:O16"/>
    <mergeCell ref="B17:J17"/>
    <mergeCell ref="B14:J14"/>
    <mergeCell ref="K14:M14"/>
    <mergeCell ref="K15:M15"/>
    <mergeCell ref="N15:O15"/>
    <mergeCell ref="P15:S15"/>
    <mergeCell ref="T15:X15"/>
    <mergeCell ref="T20:X20"/>
    <mergeCell ref="N19:O19"/>
    <mergeCell ref="P19:S19"/>
    <mergeCell ref="T19:X19"/>
    <mergeCell ref="T13:X13"/>
    <mergeCell ref="U6:W6"/>
    <mergeCell ref="B24:J24"/>
    <mergeCell ref="AH1:AK1"/>
    <mergeCell ref="Y16:AJ16"/>
    <mergeCell ref="Y13:AJ13"/>
    <mergeCell ref="H9:J9"/>
    <mergeCell ref="K9:Q9"/>
    <mergeCell ref="V9:X9"/>
    <mergeCell ref="Y9:AB9"/>
    <mergeCell ref="V10:X10"/>
    <mergeCell ref="Y10:AB10"/>
    <mergeCell ref="C12:AJ12"/>
    <mergeCell ref="B13:J13"/>
    <mergeCell ref="K13:M13"/>
    <mergeCell ref="Y14:AJ14"/>
    <mergeCell ref="B15:J15"/>
    <mergeCell ref="P14:S14"/>
    <mergeCell ref="P24:S24"/>
    <mergeCell ref="B32:J32"/>
    <mergeCell ref="K32:M32"/>
    <mergeCell ref="N32:O32"/>
    <mergeCell ref="P32:S32"/>
    <mergeCell ref="N13:O13"/>
    <mergeCell ref="P13:S13"/>
    <mergeCell ref="P22:S22"/>
    <mergeCell ref="K25:M25"/>
    <mergeCell ref="N25:O25"/>
    <mergeCell ref="P25:S25"/>
    <mergeCell ref="B31:J31"/>
    <mergeCell ref="K31:M31"/>
    <mergeCell ref="N31:O31"/>
    <mergeCell ref="P31:S31"/>
    <mergeCell ref="K24:M24"/>
    <mergeCell ref="N24:O24"/>
  </mergeCells>
  <phoneticPr fontId="2"/>
  <printOptions horizontalCentered="1" verticalCentered="1"/>
  <pageMargins left="0.23622047244094491" right="0.23622047244094491" top="0.55118110236220474" bottom="0.35433070866141736" header="0.31496062992125984" footer="0.31496062992125984"/>
  <pageSetup paperSize="9" scale="67" orientation="landscape" cellComments="asDisplayed" horizontalDpi="300" verticalDpi="300" r:id="rId1"/>
  <headerFooter alignWithMargins="0">
    <oddHeader xml:space="preserve">&amp;C&amp;"ＭＳ ゴシック,太字"&amp;18【記入に関する注意事項】&amp;R&amp;10   </oddHeader>
  </headerFooter>
  <rowBreaks count="1" manualBreakCount="1">
    <brk id="43" max="69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213"/>
  <sheetViews>
    <sheetView view="pageBreakPreview" zoomScaleNormal="100" zoomScaleSheetLayoutView="100" workbookViewId="0">
      <selection activeCell="E4" sqref="E4"/>
    </sheetView>
  </sheetViews>
  <sheetFormatPr defaultColWidth="9" defaultRowHeight="9.5" x14ac:dyDescent="0.2"/>
  <cols>
    <col min="1" max="1" width="26.6328125" style="1" customWidth="1"/>
    <col min="2" max="2" width="48.6328125" style="1" customWidth="1"/>
    <col min="3" max="4" width="5.6328125" style="1" customWidth="1"/>
    <col min="5" max="5" width="8.6328125" style="117" customWidth="1"/>
    <col min="6" max="6" width="10.6328125" style="117" customWidth="1"/>
    <col min="7" max="7" width="27.6328125" style="1" customWidth="1"/>
    <col min="8" max="50" width="2.6328125" style="1" customWidth="1"/>
    <col min="51" max="16384" width="9" style="1"/>
  </cols>
  <sheetData>
    <row r="1" spans="1:8" ht="11.25" customHeight="1" x14ac:dyDescent="0.2">
      <c r="G1" s="178" t="s">
        <v>181</v>
      </c>
    </row>
    <row r="2" spans="1:8" ht="20.149999999999999" customHeight="1" x14ac:dyDescent="0.2">
      <c r="A2" s="335" t="s">
        <v>163</v>
      </c>
      <c r="B2" s="335"/>
      <c r="C2" s="335"/>
      <c r="D2" s="335"/>
      <c r="E2" s="335"/>
      <c r="F2" s="335"/>
      <c r="G2" s="335"/>
    </row>
    <row r="3" spans="1:8" ht="20.149999999999999" customHeight="1" thickBot="1" x14ac:dyDescent="0.25">
      <c r="A3" s="90" t="str">
        <f>"【Ｒ"&amp;DBCS(様式3!AO3)&amp;"年度用】"</f>
        <v>【Ｒ８年度用】</v>
      </c>
      <c r="B3" s="33"/>
      <c r="C3" s="33"/>
      <c r="D3" s="33"/>
      <c r="E3" s="87"/>
      <c r="F3" s="87"/>
      <c r="G3" s="35" t="s">
        <v>117</v>
      </c>
    </row>
    <row r="4" spans="1:8" ht="20.149999999999999" customHeight="1" x14ac:dyDescent="0.2">
      <c r="A4" s="36" t="s">
        <v>2</v>
      </c>
      <c r="B4" s="37" t="s">
        <v>3</v>
      </c>
      <c r="C4" s="37" t="s">
        <v>4</v>
      </c>
      <c r="D4" s="37" t="s">
        <v>5</v>
      </c>
      <c r="E4" s="125" t="s">
        <v>12</v>
      </c>
      <c r="F4" s="38" t="s">
        <v>13</v>
      </c>
      <c r="G4" s="39" t="s">
        <v>6</v>
      </c>
    </row>
    <row r="5" spans="1:8" ht="20.149999999999999" customHeight="1" x14ac:dyDescent="0.2">
      <c r="A5" s="40" t="s">
        <v>7</v>
      </c>
      <c r="B5" s="41"/>
      <c r="C5" s="42"/>
      <c r="D5" s="43"/>
      <c r="E5" s="124"/>
      <c r="F5" s="42"/>
      <c r="G5" s="44"/>
    </row>
    <row r="6" spans="1:8" ht="20.149999999999999" customHeight="1" x14ac:dyDescent="0.2">
      <c r="A6" s="45" t="s">
        <v>11</v>
      </c>
      <c r="B6" s="46" t="s">
        <v>80</v>
      </c>
      <c r="C6" s="47"/>
      <c r="D6" s="43" t="s">
        <v>8</v>
      </c>
      <c r="E6" s="120"/>
      <c r="F6" s="47"/>
      <c r="G6" s="48" t="s">
        <v>72</v>
      </c>
    </row>
    <row r="7" spans="1:8" ht="20.149999999999999" customHeight="1" x14ac:dyDescent="0.2">
      <c r="A7" s="45" t="s">
        <v>46</v>
      </c>
      <c r="B7" s="46" t="s">
        <v>47</v>
      </c>
      <c r="C7" s="49"/>
      <c r="D7" s="43" t="s">
        <v>8</v>
      </c>
      <c r="E7" s="120"/>
      <c r="F7" s="47"/>
      <c r="G7" s="48" t="s">
        <v>72</v>
      </c>
      <c r="H7" s="118"/>
    </row>
    <row r="8" spans="1:8" ht="20.149999999999999" customHeight="1" x14ac:dyDescent="0.2">
      <c r="A8" s="40" t="s">
        <v>9</v>
      </c>
      <c r="B8" s="41"/>
      <c r="C8" s="42"/>
      <c r="D8" s="43"/>
      <c r="E8" s="123"/>
      <c r="F8" s="42"/>
      <c r="G8" s="44"/>
    </row>
    <row r="9" spans="1:8" ht="20.149999999999999" customHeight="1" x14ac:dyDescent="0.2">
      <c r="A9" s="45" t="s">
        <v>116</v>
      </c>
      <c r="B9" s="46" t="s">
        <v>115</v>
      </c>
      <c r="C9" s="47"/>
      <c r="D9" s="43" t="s">
        <v>8</v>
      </c>
      <c r="E9" s="120"/>
      <c r="F9" s="47"/>
      <c r="G9" s="48" t="s">
        <v>73</v>
      </c>
    </row>
    <row r="10" spans="1:8" ht="20.149999999999999" customHeight="1" x14ac:dyDescent="0.2">
      <c r="A10" s="45" t="s">
        <v>49</v>
      </c>
      <c r="B10" s="46" t="s">
        <v>48</v>
      </c>
      <c r="C10" s="47"/>
      <c r="D10" s="43" t="s">
        <v>8</v>
      </c>
      <c r="E10" s="120"/>
      <c r="F10" s="47"/>
      <c r="G10" s="48" t="s">
        <v>73</v>
      </c>
    </row>
    <row r="11" spans="1:8" ht="20.149999999999999" customHeight="1" x14ac:dyDescent="0.2">
      <c r="A11" s="45" t="s">
        <v>50</v>
      </c>
      <c r="B11" s="46" t="s">
        <v>48</v>
      </c>
      <c r="C11" s="47"/>
      <c r="D11" s="43" t="s">
        <v>8</v>
      </c>
      <c r="E11" s="120"/>
      <c r="F11" s="47"/>
      <c r="G11" s="48" t="s">
        <v>73</v>
      </c>
    </row>
    <row r="12" spans="1:8" ht="20.149999999999999" customHeight="1" x14ac:dyDescent="0.2">
      <c r="A12" s="45" t="s">
        <v>52</v>
      </c>
      <c r="B12" s="46" t="s">
        <v>115</v>
      </c>
      <c r="C12" s="49"/>
      <c r="D12" s="43" t="s">
        <v>8</v>
      </c>
      <c r="E12" s="120"/>
      <c r="F12" s="47"/>
      <c r="G12" s="48" t="s">
        <v>73</v>
      </c>
    </row>
    <row r="13" spans="1:8" ht="20.149999999999999" customHeight="1" x14ac:dyDescent="0.2">
      <c r="A13" s="45" t="s">
        <v>52</v>
      </c>
      <c r="B13" s="46" t="s">
        <v>48</v>
      </c>
      <c r="C13" s="49"/>
      <c r="D13" s="43" t="s">
        <v>8</v>
      </c>
      <c r="E13" s="120"/>
      <c r="F13" s="47"/>
      <c r="G13" s="48" t="s">
        <v>73</v>
      </c>
    </row>
    <row r="14" spans="1:8" ht="20.149999999999999" customHeight="1" x14ac:dyDescent="0.2">
      <c r="A14" s="45" t="s">
        <v>51</v>
      </c>
      <c r="B14" s="46" t="s">
        <v>48</v>
      </c>
      <c r="C14" s="49"/>
      <c r="D14" s="43" t="s">
        <v>8</v>
      </c>
      <c r="E14" s="120"/>
      <c r="F14" s="47"/>
      <c r="G14" s="48" t="s">
        <v>73</v>
      </c>
    </row>
    <row r="15" spans="1:8" ht="20.149999999999999" customHeight="1" x14ac:dyDescent="0.2">
      <c r="A15" s="45" t="s">
        <v>114</v>
      </c>
      <c r="B15" s="46" t="s">
        <v>56</v>
      </c>
      <c r="C15" s="49"/>
      <c r="D15" s="43" t="s">
        <v>54</v>
      </c>
      <c r="E15" s="120"/>
      <c r="F15" s="47"/>
      <c r="G15" s="48" t="s">
        <v>73</v>
      </c>
    </row>
    <row r="16" spans="1:8" ht="20.149999999999999" customHeight="1" x14ac:dyDescent="0.2">
      <c r="A16" s="45" t="s">
        <v>33</v>
      </c>
      <c r="B16" s="46" t="s">
        <v>30</v>
      </c>
      <c r="C16" s="47"/>
      <c r="D16" s="43" t="s">
        <v>20</v>
      </c>
      <c r="E16" s="120"/>
      <c r="F16" s="47"/>
      <c r="G16" s="48" t="s">
        <v>73</v>
      </c>
    </row>
    <row r="17" spans="1:8" ht="20.149999999999999" customHeight="1" x14ac:dyDescent="0.2">
      <c r="A17" s="45" t="s">
        <v>58</v>
      </c>
      <c r="B17" s="46"/>
      <c r="C17" s="50"/>
      <c r="D17" s="43" t="s">
        <v>27</v>
      </c>
      <c r="E17" s="120"/>
      <c r="F17" s="47"/>
      <c r="G17" s="48" t="s">
        <v>73</v>
      </c>
    </row>
    <row r="18" spans="1:8" ht="20.149999999999999" customHeight="1" x14ac:dyDescent="0.2">
      <c r="A18" s="51" t="s">
        <v>19</v>
      </c>
      <c r="B18" s="46"/>
      <c r="C18" s="42"/>
      <c r="D18" s="43"/>
      <c r="E18" s="120"/>
      <c r="F18" s="47"/>
      <c r="G18" s="122"/>
      <c r="H18" s="118"/>
    </row>
    <row r="19" spans="1:8" ht="20.149999999999999" customHeight="1" x14ac:dyDescent="0.2">
      <c r="A19" s="45" t="s">
        <v>60</v>
      </c>
      <c r="B19" s="46" t="s">
        <v>61</v>
      </c>
      <c r="C19" s="47"/>
      <c r="D19" s="43" t="s">
        <v>25</v>
      </c>
      <c r="E19" s="121"/>
      <c r="F19" s="52"/>
      <c r="G19" s="48" t="s">
        <v>74</v>
      </c>
    </row>
    <row r="20" spans="1:8" ht="20.149999999999999" customHeight="1" x14ac:dyDescent="0.2">
      <c r="A20" s="45" t="s">
        <v>59</v>
      </c>
      <c r="B20" s="46" t="s">
        <v>62</v>
      </c>
      <c r="C20" s="50"/>
      <c r="D20" s="43" t="s">
        <v>25</v>
      </c>
      <c r="E20" s="120"/>
      <c r="F20" s="47"/>
      <c r="G20" s="48" t="s">
        <v>74</v>
      </c>
    </row>
    <row r="21" spans="1:8" ht="20.149999999999999" customHeight="1" x14ac:dyDescent="0.2">
      <c r="A21" s="45" t="s">
        <v>63</v>
      </c>
      <c r="B21" s="41"/>
      <c r="C21" s="50"/>
      <c r="D21" s="43" t="s">
        <v>27</v>
      </c>
      <c r="E21" s="120"/>
      <c r="F21" s="47"/>
      <c r="G21" s="48" t="s">
        <v>74</v>
      </c>
    </row>
    <row r="22" spans="1:8" ht="20.149999999999999" customHeight="1" x14ac:dyDescent="0.2">
      <c r="A22" s="40" t="s">
        <v>0</v>
      </c>
      <c r="B22" s="41"/>
      <c r="C22" s="42"/>
      <c r="D22" s="43"/>
      <c r="E22" s="120"/>
      <c r="F22" s="47"/>
      <c r="G22" s="44"/>
      <c r="H22" s="118"/>
    </row>
    <row r="23" spans="1:8" ht="20.149999999999999" customHeight="1" x14ac:dyDescent="0.2">
      <c r="A23" s="45" t="s">
        <v>113</v>
      </c>
      <c r="B23" s="46" t="s">
        <v>112</v>
      </c>
      <c r="C23" s="56"/>
      <c r="D23" s="43" t="s">
        <v>25</v>
      </c>
      <c r="E23" s="121"/>
      <c r="F23" s="52"/>
      <c r="G23" s="48" t="s">
        <v>65</v>
      </c>
    </row>
    <row r="24" spans="1:8" ht="20.149999999999999" customHeight="1" x14ac:dyDescent="0.2">
      <c r="A24" s="45" t="s">
        <v>111</v>
      </c>
      <c r="B24" s="46" t="s">
        <v>110</v>
      </c>
      <c r="C24" s="56"/>
      <c r="D24" s="43" t="s">
        <v>25</v>
      </c>
      <c r="E24" s="120"/>
      <c r="F24" s="47"/>
      <c r="G24" s="48" t="s">
        <v>65</v>
      </c>
    </row>
    <row r="25" spans="1:8" ht="20.149999999999999" customHeight="1" x14ac:dyDescent="0.2">
      <c r="A25" s="45" t="s">
        <v>64</v>
      </c>
      <c r="B25" s="46" t="s">
        <v>66</v>
      </c>
      <c r="C25" s="56"/>
      <c r="D25" s="43" t="s">
        <v>27</v>
      </c>
      <c r="E25" s="120"/>
      <c r="F25" s="47"/>
      <c r="G25" s="48" t="s">
        <v>65</v>
      </c>
    </row>
    <row r="26" spans="1:8" ht="20.149999999999999" customHeight="1" x14ac:dyDescent="0.2">
      <c r="A26" s="45" t="s">
        <v>29</v>
      </c>
      <c r="B26" s="46" t="s">
        <v>67</v>
      </c>
      <c r="C26" s="50"/>
      <c r="D26" s="43" t="s">
        <v>27</v>
      </c>
      <c r="E26" s="121"/>
      <c r="F26" s="52"/>
      <c r="G26" s="48" t="s">
        <v>31</v>
      </c>
    </row>
    <row r="27" spans="1:8" ht="20.149999999999999" customHeight="1" x14ac:dyDescent="0.2">
      <c r="A27" s="40" t="s">
        <v>26</v>
      </c>
      <c r="B27" s="41"/>
      <c r="C27" s="42"/>
      <c r="D27" s="43"/>
      <c r="E27" s="120"/>
      <c r="F27" s="47"/>
      <c r="G27" s="44"/>
    </row>
    <row r="28" spans="1:8" ht="20.149999999999999" customHeight="1" thickBot="1" x14ac:dyDescent="0.25">
      <c r="A28" s="57" t="s">
        <v>68</v>
      </c>
      <c r="B28" s="58" t="s">
        <v>109</v>
      </c>
      <c r="C28" s="64"/>
      <c r="D28" s="60" t="s">
        <v>10</v>
      </c>
      <c r="E28" s="119"/>
      <c r="F28" s="59"/>
      <c r="G28" s="61" t="s">
        <v>75</v>
      </c>
      <c r="H28" s="118"/>
    </row>
    <row r="29" spans="1:8" ht="20.149999999999999" customHeight="1" x14ac:dyDescent="0.2">
      <c r="A29" s="33"/>
      <c r="B29" s="33"/>
      <c r="C29" s="33"/>
      <c r="D29" s="33"/>
      <c r="E29" s="33"/>
      <c r="F29" s="33"/>
      <c r="G29" s="62" t="s">
        <v>34</v>
      </c>
    </row>
    <row r="30" spans="1:8" ht="20.149999999999999" customHeight="1" x14ac:dyDescent="0.2"/>
    <row r="31" spans="1:8" ht="20.149999999999999" customHeight="1" x14ac:dyDescent="0.2"/>
    <row r="32" spans="1:8" ht="20.149999999999999" customHeight="1" x14ac:dyDescent="0.2"/>
    <row r="33" ht="20.149999999999999" customHeight="1" x14ac:dyDescent="0.2"/>
    <row r="34" ht="20.149999999999999" customHeight="1" x14ac:dyDescent="0.2"/>
    <row r="35" ht="20.149999999999999" customHeight="1" x14ac:dyDescent="0.2"/>
    <row r="36" ht="20.149999999999999" customHeight="1" x14ac:dyDescent="0.2"/>
    <row r="37" ht="20.149999999999999" customHeight="1" x14ac:dyDescent="0.2"/>
    <row r="38" ht="20.149999999999999" customHeight="1" x14ac:dyDescent="0.2"/>
    <row r="39" ht="20.149999999999999" customHeight="1" x14ac:dyDescent="0.2"/>
    <row r="40" ht="20.149999999999999" customHeight="1" x14ac:dyDescent="0.2"/>
    <row r="41" ht="20.149999999999999" customHeight="1" x14ac:dyDescent="0.2"/>
    <row r="42" ht="20.149999999999999" customHeight="1" x14ac:dyDescent="0.2"/>
    <row r="43" ht="20.149999999999999" customHeight="1" x14ac:dyDescent="0.2"/>
    <row r="44" ht="20.149999999999999" customHeight="1" x14ac:dyDescent="0.2"/>
    <row r="45" ht="20.149999999999999" customHeight="1" x14ac:dyDescent="0.2"/>
    <row r="46" ht="20.149999999999999" customHeight="1" x14ac:dyDescent="0.2"/>
    <row r="47" ht="20.149999999999999" customHeight="1" x14ac:dyDescent="0.2"/>
    <row r="48" ht="20.149999999999999" customHeight="1" x14ac:dyDescent="0.2"/>
    <row r="49" ht="20.149999999999999" customHeight="1" x14ac:dyDescent="0.2"/>
    <row r="50" ht="20.149999999999999" customHeight="1" x14ac:dyDescent="0.2"/>
    <row r="51" ht="20.149999999999999" customHeight="1" x14ac:dyDescent="0.2"/>
    <row r="52" ht="20.149999999999999" customHeight="1" x14ac:dyDescent="0.2"/>
    <row r="53" ht="20.149999999999999" customHeight="1" x14ac:dyDescent="0.2"/>
    <row r="54" ht="20.149999999999999" customHeight="1" x14ac:dyDescent="0.2"/>
    <row r="55" ht="20.149999999999999" customHeight="1" x14ac:dyDescent="0.2"/>
    <row r="56" ht="20.149999999999999" customHeight="1" x14ac:dyDescent="0.2"/>
    <row r="57" ht="20.149999999999999" customHeight="1" x14ac:dyDescent="0.2"/>
    <row r="58" ht="20.149999999999999" customHeight="1" x14ac:dyDescent="0.2"/>
    <row r="59" ht="20.149999999999999" customHeight="1" x14ac:dyDescent="0.2"/>
    <row r="60" ht="20.149999999999999" customHeight="1" x14ac:dyDescent="0.2"/>
    <row r="61" ht="20.149999999999999" customHeight="1" x14ac:dyDescent="0.2"/>
    <row r="62" ht="20.149999999999999" customHeight="1" x14ac:dyDescent="0.2"/>
    <row r="63" ht="20.149999999999999" customHeight="1" x14ac:dyDescent="0.2"/>
    <row r="64" ht="20.149999999999999" customHeight="1" x14ac:dyDescent="0.2"/>
    <row r="65" ht="20.149999999999999" customHeight="1" x14ac:dyDescent="0.2"/>
    <row r="66" ht="20.149999999999999" customHeight="1" x14ac:dyDescent="0.2"/>
    <row r="67" ht="20.149999999999999" customHeight="1" x14ac:dyDescent="0.2"/>
    <row r="68" ht="20.149999999999999" customHeight="1" x14ac:dyDescent="0.2"/>
    <row r="69" ht="20.149999999999999" customHeight="1" x14ac:dyDescent="0.2"/>
    <row r="70" ht="20.149999999999999" customHeight="1" x14ac:dyDescent="0.2"/>
    <row r="71" ht="20.149999999999999" customHeight="1" x14ac:dyDescent="0.2"/>
    <row r="72" ht="20.149999999999999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  <row r="77" ht="20.149999999999999" customHeight="1" x14ac:dyDescent="0.2"/>
    <row r="78" ht="20.149999999999999" customHeight="1" x14ac:dyDescent="0.2"/>
    <row r="79" ht="20.149999999999999" customHeight="1" x14ac:dyDescent="0.2"/>
    <row r="80" ht="20.149999999999999" customHeight="1" x14ac:dyDescent="0.2"/>
    <row r="81" ht="20.149999999999999" customHeight="1" x14ac:dyDescent="0.2"/>
    <row r="82" ht="20.149999999999999" customHeight="1" x14ac:dyDescent="0.2"/>
    <row r="83" ht="20.149999999999999" customHeight="1" x14ac:dyDescent="0.2"/>
    <row r="84" ht="20.149999999999999" customHeight="1" x14ac:dyDescent="0.2"/>
    <row r="85" ht="20.149999999999999" customHeight="1" x14ac:dyDescent="0.2"/>
    <row r="86" ht="20.149999999999999" customHeight="1" x14ac:dyDescent="0.2"/>
    <row r="87" ht="20.149999999999999" customHeight="1" x14ac:dyDescent="0.2"/>
    <row r="88" ht="20.149999999999999" customHeight="1" x14ac:dyDescent="0.2"/>
    <row r="89" ht="20.149999999999999" customHeight="1" x14ac:dyDescent="0.2"/>
    <row r="90" ht="20.149999999999999" customHeight="1" x14ac:dyDescent="0.2"/>
    <row r="91" ht="20.149999999999999" customHeight="1" x14ac:dyDescent="0.2"/>
    <row r="92" ht="20.149999999999999" customHeight="1" x14ac:dyDescent="0.2"/>
    <row r="93" ht="20.149999999999999" customHeight="1" x14ac:dyDescent="0.2"/>
    <row r="94" ht="20.149999999999999" customHeight="1" x14ac:dyDescent="0.2"/>
    <row r="95" ht="20.149999999999999" customHeight="1" x14ac:dyDescent="0.2"/>
    <row r="96" ht="20.149999999999999" customHeight="1" x14ac:dyDescent="0.2"/>
    <row r="97" ht="20.149999999999999" customHeight="1" x14ac:dyDescent="0.2"/>
    <row r="98" ht="20.149999999999999" customHeight="1" x14ac:dyDescent="0.2"/>
    <row r="99" ht="20.149999999999999" customHeight="1" x14ac:dyDescent="0.2"/>
    <row r="100" ht="20.149999999999999" customHeight="1" x14ac:dyDescent="0.2"/>
    <row r="101" ht="20.149999999999999" customHeight="1" x14ac:dyDescent="0.2"/>
    <row r="102" ht="20.149999999999999" customHeight="1" x14ac:dyDescent="0.2"/>
    <row r="103" ht="20.149999999999999" customHeight="1" x14ac:dyDescent="0.2"/>
    <row r="104" ht="20.149999999999999" customHeight="1" x14ac:dyDescent="0.2"/>
    <row r="105" ht="20.149999999999999" customHeight="1" x14ac:dyDescent="0.2"/>
    <row r="106" ht="20.149999999999999" customHeight="1" x14ac:dyDescent="0.2"/>
    <row r="107" ht="20.149999999999999" customHeight="1" x14ac:dyDescent="0.2"/>
    <row r="108" ht="20.149999999999999" customHeight="1" x14ac:dyDescent="0.2"/>
    <row r="109" ht="20.149999999999999" customHeight="1" x14ac:dyDescent="0.2"/>
    <row r="110" ht="20.149999999999999" customHeight="1" x14ac:dyDescent="0.2"/>
    <row r="111" ht="20.149999999999999" customHeight="1" x14ac:dyDescent="0.2"/>
    <row r="112" ht="20.149999999999999" customHeight="1" x14ac:dyDescent="0.2"/>
    <row r="113" ht="20.149999999999999" customHeight="1" x14ac:dyDescent="0.2"/>
    <row r="114" ht="20.149999999999999" customHeight="1" x14ac:dyDescent="0.2"/>
    <row r="115" ht="20.149999999999999" customHeight="1" x14ac:dyDescent="0.2"/>
    <row r="116" ht="20.149999999999999" customHeight="1" x14ac:dyDescent="0.2"/>
    <row r="117" ht="20.149999999999999" customHeight="1" x14ac:dyDescent="0.2"/>
    <row r="118" ht="20.149999999999999" customHeight="1" x14ac:dyDescent="0.2"/>
    <row r="119" ht="20.149999999999999" customHeight="1" x14ac:dyDescent="0.2"/>
    <row r="120" ht="20.149999999999999" customHeight="1" x14ac:dyDescent="0.2"/>
    <row r="121" ht="20.149999999999999" customHeight="1" x14ac:dyDescent="0.2"/>
    <row r="122" ht="20.149999999999999" customHeight="1" x14ac:dyDescent="0.2"/>
    <row r="123" ht="20.149999999999999" customHeight="1" x14ac:dyDescent="0.2"/>
    <row r="124" ht="20.149999999999999" customHeight="1" x14ac:dyDescent="0.2"/>
    <row r="125" ht="20.149999999999999" customHeight="1" x14ac:dyDescent="0.2"/>
    <row r="126" ht="20.149999999999999" customHeight="1" x14ac:dyDescent="0.2"/>
    <row r="127" ht="20.149999999999999" customHeight="1" x14ac:dyDescent="0.2"/>
    <row r="128" ht="20.149999999999999" customHeight="1" x14ac:dyDescent="0.2"/>
    <row r="129" ht="20.149999999999999" customHeight="1" x14ac:dyDescent="0.2"/>
    <row r="130" ht="20.149999999999999" customHeight="1" x14ac:dyDescent="0.2"/>
    <row r="131" ht="20.149999999999999" customHeight="1" x14ac:dyDescent="0.2"/>
    <row r="132" ht="20.149999999999999" customHeight="1" x14ac:dyDescent="0.2"/>
    <row r="133" ht="20.149999999999999" customHeight="1" x14ac:dyDescent="0.2"/>
    <row r="134" ht="20.149999999999999" customHeight="1" x14ac:dyDescent="0.2"/>
    <row r="135" ht="20.149999999999999" customHeight="1" x14ac:dyDescent="0.2"/>
    <row r="136" ht="20.149999999999999" customHeight="1" x14ac:dyDescent="0.2"/>
    <row r="137" ht="20.149999999999999" customHeight="1" x14ac:dyDescent="0.2"/>
    <row r="138" ht="20.149999999999999" customHeight="1" x14ac:dyDescent="0.2"/>
    <row r="139" ht="20.149999999999999" customHeight="1" x14ac:dyDescent="0.2"/>
    <row r="140" ht="20.149999999999999" customHeight="1" x14ac:dyDescent="0.2"/>
    <row r="141" ht="20.149999999999999" customHeight="1" x14ac:dyDescent="0.2"/>
    <row r="142" ht="20.149999999999999" customHeight="1" x14ac:dyDescent="0.2"/>
    <row r="143" ht="20.149999999999999" customHeight="1" x14ac:dyDescent="0.2"/>
    <row r="144" ht="20.149999999999999" customHeight="1" x14ac:dyDescent="0.2"/>
    <row r="145" ht="20.149999999999999" customHeight="1" x14ac:dyDescent="0.2"/>
    <row r="146" ht="20.149999999999999" customHeight="1" x14ac:dyDescent="0.2"/>
    <row r="147" ht="20.149999999999999" customHeight="1" x14ac:dyDescent="0.2"/>
    <row r="148" ht="20.149999999999999" customHeight="1" x14ac:dyDescent="0.2"/>
    <row r="149" ht="20.149999999999999" customHeight="1" x14ac:dyDescent="0.2"/>
    <row r="150" ht="20.149999999999999" customHeight="1" x14ac:dyDescent="0.2"/>
    <row r="151" ht="20.149999999999999" customHeight="1" x14ac:dyDescent="0.2"/>
    <row r="152" ht="20.149999999999999" customHeight="1" x14ac:dyDescent="0.2"/>
    <row r="153" ht="20.149999999999999" customHeight="1" x14ac:dyDescent="0.2"/>
    <row r="154" ht="20.149999999999999" customHeight="1" x14ac:dyDescent="0.2"/>
    <row r="155" ht="20.149999999999999" customHeight="1" x14ac:dyDescent="0.2"/>
    <row r="156" ht="20.149999999999999" customHeight="1" x14ac:dyDescent="0.2"/>
    <row r="157" ht="20.149999999999999" customHeight="1" x14ac:dyDescent="0.2"/>
    <row r="158" ht="20.149999999999999" customHeight="1" x14ac:dyDescent="0.2"/>
    <row r="159" ht="20.149999999999999" customHeight="1" x14ac:dyDescent="0.2"/>
    <row r="160" ht="20.149999999999999" customHeight="1" x14ac:dyDescent="0.2"/>
    <row r="161" ht="20.149999999999999" customHeight="1" x14ac:dyDescent="0.2"/>
    <row r="162" ht="20.149999999999999" customHeight="1" x14ac:dyDescent="0.2"/>
    <row r="163" ht="20.149999999999999" customHeight="1" x14ac:dyDescent="0.2"/>
    <row r="164" ht="20.149999999999999" customHeight="1" x14ac:dyDescent="0.2"/>
    <row r="165" ht="20.149999999999999" customHeight="1" x14ac:dyDescent="0.2"/>
    <row r="166" ht="20.149999999999999" customHeight="1" x14ac:dyDescent="0.2"/>
    <row r="167" ht="20.149999999999999" customHeight="1" x14ac:dyDescent="0.2"/>
    <row r="168" ht="20.149999999999999" customHeight="1" x14ac:dyDescent="0.2"/>
    <row r="169" ht="20.149999999999999" customHeight="1" x14ac:dyDescent="0.2"/>
    <row r="170" ht="20.149999999999999" customHeight="1" x14ac:dyDescent="0.2"/>
    <row r="171" ht="20.149999999999999" customHeight="1" x14ac:dyDescent="0.2"/>
    <row r="172" ht="20.149999999999999" customHeight="1" x14ac:dyDescent="0.2"/>
    <row r="173" ht="20.149999999999999" customHeight="1" x14ac:dyDescent="0.2"/>
    <row r="174" ht="20.149999999999999" customHeight="1" x14ac:dyDescent="0.2"/>
    <row r="175" ht="20.149999999999999" customHeight="1" x14ac:dyDescent="0.2"/>
    <row r="176" ht="20.149999999999999" customHeight="1" x14ac:dyDescent="0.2"/>
    <row r="177" ht="20.149999999999999" customHeight="1" x14ac:dyDescent="0.2"/>
    <row r="178" ht="20.149999999999999" customHeight="1" x14ac:dyDescent="0.2"/>
    <row r="179" ht="20.149999999999999" customHeight="1" x14ac:dyDescent="0.2"/>
    <row r="180" ht="20.149999999999999" customHeight="1" x14ac:dyDescent="0.2"/>
    <row r="181" ht="20.149999999999999" customHeight="1" x14ac:dyDescent="0.2"/>
    <row r="182" ht="20.149999999999999" customHeight="1" x14ac:dyDescent="0.2"/>
    <row r="183" ht="20.149999999999999" customHeight="1" x14ac:dyDescent="0.2"/>
    <row r="184" ht="20.149999999999999" customHeight="1" x14ac:dyDescent="0.2"/>
    <row r="185" ht="20.149999999999999" customHeight="1" x14ac:dyDescent="0.2"/>
    <row r="186" ht="20.149999999999999" customHeight="1" x14ac:dyDescent="0.2"/>
    <row r="187" ht="20.149999999999999" customHeight="1" x14ac:dyDescent="0.2"/>
    <row r="188" ht="20.149999999999999" customHeight="1" x14ac:dyDescent="0.2"/>
    <row r="189" ht="20.149999999999999" customHeight="1" x14ac:dyDescent="0.2"/>
    <row r="190" ht="20.149999999999999" customHeight="1" x14ac:dyDescent="0.2"/>
    <row r="191" ht="20.149999999999999" customHeight="1" x14ac:dyDescent="0.2"/>
    <row r="192" ht="20.149999999999999" customHeight="1" x14ac:dyDescent="0.2"/>
    <row r="193" ht="20.149999999999999" customHeight="1" x14ac:dyDescent="0.2"/>
    <row r="194" ht="20.149999999999999" customHeight="1" x14ac:dyDescent="0.2"/>
    <row r="195" ht="20.149999999999999" customHeight="1" x14ac:dyDescent="0.2"/>
    <row r="196" ht="20.149999999999999" customHeight="1" x14ac:dyDescent="0.2"/>
    <row r="197" ht="20.149999999999999" customHeight="1" x14ac:dyDescent="0.2"/>
    <row r="198" ht="20.149999999999999" customHeight="1" x14ac:dyDescent="0.2"/>
    <row r="199" ht="20.149999999999999" customHeight="1" x14ac:dyDescent="0.2"/>
    <row r="200" ht="20.149999999999999" customHeight="1" x14ac:dyDescent="0.2"/>
    <row r="201" ht="20.149999999999999" customHeight="1" x14ac:dyDescent="0.2"/>
    <row r="202" ht="20.149999999999999" customHeight="1" x14ac:dyDescent="0.2"/>
    <row r="203" ht="20.149999999999999" customHeight="1" x14ac:dyDescent="0.2"/>
    <row r="204" ht="20.149999999999999" customHeight="1" x14ac:dyDescent="0.2"/>
    <row r="205" ht="20.149999999999999" customHeight="1" x14ac:dyDescent="0.2"/>
    <row r="206" ht="20.149999999999999" customHeight="1" x14ac:dyDescent="0.2"/>
    <row r="207" ht="20.149999999999999" customHeight="1" x14ac:dyDescent="0.2"/>
    <row r="208" ht="20.149999999999999" customHeight="1" x14ac:dyDescent="0.2"/>
    <row r="209" ht="20.149999999999999" customHeight="1" x14ac:dyDescent="0.2"/>
    <row r="210" ht="20.149999999999999" customHeight="1" x14ac:dyDescent="0.2"/>
    <row r="211" ht="20.149999999999999" customHeight="1" x14ac:dyDescent="0.2"/>
    <row r="212" ht="20.149999999999999" customHeight="1" x14ac:dyDescent="0.2"/>
    <row r="213" ht="20.149999999999999" customHeight="1" x14ac:dyDescent="0.2"/>
  </sheetData>
  <mergeCells count="1">
    <mergeCell ref="A2:G2"/>
  </mergeCells>
  <phoneticPr fontId="2"/>
  <printOptions horizontalCentered="1" verticalCentered="1"/>
  <pageMargins left="0.59055118110236227" right="0.59055118110236227" top="0.78740157480314965" bottom="0.39370078740157483" header="0.62992125984251968" footer="1.0236220472440944"/>
  <pageSetup paperSize="9" scale="95" orientation="landscape" cellComments="asDisplayed" horizontalDpi="300" verticalDpi="300" r:id="rId1"/>
  <headerFooter alignWithMargins="0"/>
  <colBreaks count="1" manualBreakCount="1">
    <brk id="7" min="1" max="29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10</vt:i4>
      </vt:variant>
    </vt:vector>
  </HeadingPairs>
  <TitlesOfParts>
    <vt:vector size="16" baseType="lpstr">
      <vt:lpstr>様式3</vt:lpstr>
      <vt:lpstr>様式3 (優良業者用)</vt:lpstr>
      <vt:lpstr>様式3(ﾓﾃﾞﾙﾀｲﾌﾟ1)</vt:lpstr>
      <vt:lpstr>様式3(ﾓﾃﾞﾙﾀｲﾌﾟ2・3)</vt:lpstr>
      <vt:lpstr>記入例１</vt:lpstr>
      <vt:lpstr>記入例2</vt:lpstr>
      <vt:lpstr>記入例１!Print_Area</vt:lpstr>
      <vt:lpstr>記入例2!Print_Area</vt:lpstr>
      <vt:lpstr>様式3!Print_Area</vt:lpstr>
      <vt:lpstr>'様式3 (優良業者用)'!Print_Area</vt:lpstr>
      <vt:lpstr>'様式3(ﾓﾃﾞﾙﾀｲﾌﾟ1)'!Print_Area</vt:lpstr>
      <vt:lpstr>'様式3(ﾓﾃﾞﾙﾀｲﾌﾟ2・3)'!Print_Area</vt:lpstr>
      <vt:lpstr>様式3!Print_Titles</vt:lpstr>
      <vt:lpstr>'様式3 (優良業者用)'!Print_Titles</vt:lpstr>
      <vt:lpstr>'様式3(ﾓﾃﾞﾙﾀｲﾌﾟ1)'!Print_Titles</vt:lpstr>
      <vt:lpstr>'様式3(ﾓﾃﾞﾙﾀｲﾌﾟ2・3)'!Print_Titles</vt:lpstr>
    </vt:vector>
  </TitlesOfParts>
  <Company>埼玉県住宅供給公社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埼玉県住宅供給公社</dc:creator>
  <cp:lastModifiedBy>浅井　大輔</cp:lastModifiedBy>
  <cp:lastPrinted>2024-03-18T08:06:50Z</cp:lastPrinted>
  <dcterms:created xsi:type="dcterms:W3CDTF">2004-05-06T06:48:16Z</dcterms:created>
  <dcterms:modified xsi:type="dcterms:W3CDTF">2026-04-23T09:38:14Z</dcterms:modified>
</cp:coreProperties>
</file>